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0\"/>
    </mc:Choice>
  </mc:AlternateContent>
  <bookViews>
    <workbookView xWindow="0" yWindow="0" windowWidth="26700" windowHeight="1164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[2]Параметры!$B$33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16" l="1"/>
  <c r="G49" i="16" l="1"/>
  <c r="G47" i="16"/>
  <c r="G44" i="16"/>
  <c r="H44" i="16"/>
  <c r="G43" i="16"/>
  <c r="H42" i="16"/>
  <c r="A12" i="31" l="1"/>
  <c r="C1" i="43" l="1"/>
  <c r="D1" i="43" s="1"/>
  <c r="E1" i="43" s="1"/>
  <c r="F1" i="43" s="1"/>
  <c r="G1" i="43" s="1"/>
  <c r="H1" i="43" s="1"/>
  <c r="I1" i="43" s="1"/>
  <c r="J1" i="43" s="1"/>
  <c r="K1" i="43" s="1"/>
  <c r="L1" i="43" s="1"/>
  <c r="M1" i="43" s="1"/>
  <c r="N1" i="43" s="1"/>
  <c r="O1" i="43" s="1"/>
  <c r="P1" i="43" s="1"/>
  <c r="Q1" i="43" s="1"/>
  <c r="R1" i="43" s="1"/>
  <c r="S1" i="43" s="1"/>
  <c r="T1" i="43" s="1"/>
  <c r="U1" i="43" s="1"/>
  <c r="V1" i="43" s="1"/>
  <c r="W1" i="43" s="1"/>
  <c r="X1" i="43" s="1"/>
  <c r="Y1" i="43" s="1"/>
  <c r="Z1" i="43" s="1"/>
  <c r="AA1" i="43" s="1"/>
  <c r="AB1" i="43" s="1"/>
  <c r="AC1" i="43" s="1"/>
  <c r="AD1" i="43" s="1"/>
  <c r="AE1" i="43" s="1"/>
  <c r="AF1" i="43" s="1"/>
  <c r="AG1" i="43" s="1"/>
  <c r="AH1" i="43" s="1"/>
  <c r="AI1" i="43" s="1"/>
  <c r="AJ1" i="43" s="1"/>
  <c r="AK1" i="43" s="1"/>
  <c r="AL1" i="43" s="1"/>
  <c r="AM1" i="43" s="1"/>
  <c r="AN1" i="43" s="1"/>
  <c r="AO1" i="43" s="1"/>
  <c r="AP1" i="43" s="1"/>
  <c r="AQ1" i="43" s="1"/>
  <c r="AR1" i="43" s="1"/>
  <c r="AS1" i="43" s="1"/>
  <c r="AT1" i="43" s="1"/>
  <c r="AU1" i="43" s="1"/>
  <c r="AV1" i="43" s="1"/>
  <c r="AW1" i="43" s="1"/>
  <c r="AX1" i="43" s="1"/>
  <c r="AY1" i="43" s="1"/>
  <c r="AZ1" i="43" s="1"/>
  <c r="BA1" i="43" s="1"/>
  <c r="BB1" i="43" s="1"/>
  <c r="BC1" i="43" s="1"/>
  <c r="BD1" i="43" s="1"/>
  <c r="BE1" i="43" s="1"/>
  <c r="BF1" i="43" s="1"/>
  <c r="BG1" i="43" s="1"/>
  <c r="BH1" i="43"/>
  <c r="BI1" i="43"/>
  <c r="BJ1" i="43"/>
  <c r="BK1" i="43" s="1"/>
  <c r="BL1" i="43" s="1"/>
  <c r="BM1" i="43" s="1"/>
  <c r="BN1" i="43" s="1"/>
  <c r="BO1" i="43" s="1"/>
  <c r="BP1" i="43" s="1"/>
  <c r="BQ1" i="43" s="1"/>
  <c r="BR1" i="43" s="1"/>
  <c r="BS1" i="43" s="1"/>
  <c r="BT1" i="43" s="1"/>
  <c r="BU1" i="43" s="1"/>
  <c r="BV1" i="43" s="1"/>
  <c r="BW1" i="43" s="1"/>
  <c r="C2" i="43"/>
  <c r="D2" i="43" s="1"/>
  <c r="E2" i="43" s="1"/>
  <c r="F2" i="43" s="1"/>
  <c r="G2" i="43" s="1"/>
  <c r="H2" i="43" s="1"/>
  <c r="I2" i="43" s="1"/>
  <c r="J2" i="43" s="1"/>
  <c r="K2" i="43" s="1"/>
  <c r="L2" i="43" s="1"/>
  <c r="M2" i="43" s="1"/>
  <c r="N2" i="43" s="1"/>
  <c r="O2" i="43" s="1"/>
  <c r="P2" i="43" s="1"/>
  <c r="Q2" i="43" s="1"/>
  <c r="R2" i="43" s="1"/>
  <c r="S2" i="43" s="1"/>
  <c r="T2" i="43" s="1"/>
  <c r="U2" i="43" s="1"/>
  <c r="V2" i="43" s="1"/>
  <c r="W2" i="43" s="1"/>
  <c r="X2" i="43" s="1"/>
  <c r="Y2" i="43" s="1"/>
  <c r="Z2" i="43" s="1"/>
  <c r="AA2" i="43" s="1"/>
  <c r="AB2" i="43" s="1"/>
  <c r="AC2" i="43" s="1"/>
  <c r="AD2" i="43" s="1"/>
  <c r="AE2" i="43" s="1"/>
  <c r="AF2" i="43" s="1"/>
  <c r="AG2" i="43" s="1"/>
  <c r="AH2" i="43" s="1"/>
  <c r="AI2" i="43" s="1"/>
  <c r="AJ2" i="43" s="1"/>
  <c r="AK2" i="43" s="1"/>
  <c r="AL2" i="43" s="1"/>
  <c r="AM2" i="43" s="1"/>
  <c r="AN2" i="43" s="1"/>
  <c r="AO2" i="43" s="1"/>
  <c r="AP2" i="43" s="1"/>
  <c r="AQ2" i="43" s="1"/>
  <c r="AR2" i="43" s="1"/>
  <c r="AS2" i="43" s="1"/>
  <c r="AT2" i="43" s="1"/>
  <c r="AU2" i="43" s="1"/>
  <c r="AV2" i="43" s="1"/>
  <c r="AW2" i="43" s="1"/>
  <c r="AX2" i="43" s="1"/>
  <c r="AY2" i="43" s="1"/>
  <c r="AZ2" i="43" s="1"/>
  <c r="BA2" i="43" s="1"/>
  <c r="BB2" i="43" s="1"/>
  <c r="BC2" i="43" s="1"/>
  <c r="BD2" i="43" s="1"/>
  <c r="BE2" i="43" s="1"/>
  <c r="BF2" i="43" s="1"/>
  <c r="BG2" i="43" s="1"/>
  <c r="BH2" i="43"/>
  <c r="BI2" i="43" s="1"/>
  <c r="BJ2" i="43" s="1"/>
  <c r="BK2" i="43" s="1"/>
  <c r="BL2" i="43" s="1"/>
  <c r="BM2" i="43" s="1"/>
  <c r="BN2" i="43" s="1"/>
  <c r="BO2" i="43" s="1"/>
  <c r="BP2" i="43" s="1"/>
  <c r="BQ2" i="43" s="1"/>
  <c r="BR2" i="43" s="1"/>
  <c r="BS2" i="43" s="1"/>
  <c r="BT2" i="43" s="1"/>
  <c r="BU2" i="43" s="1"/>
  <c r="BV2" i="43" s="1"/>
  <c r="BW2" i="43" s="1"/>
  <c r="A18" i="43" l="1"/>
  <c r="A15" i="43"/>
  <c r="G39" i="16" l="1"/>
  <c r="H39" i="16" s="1"/>
  <c r="H30" i="16" l="1"/>
  <c r="G30" i="16" s="1"/>
  <c r="J22" i="12" l="1"/>
  <c r="H31" i="16" l="1"/>
  <c r="G32" i="16" s="1"/>
  <c r="H32" i="16" l="1"/>
  <c r="G35" i="16" s="1"/>
  <c r="H35" i="16" l="1"/>
  <c r="G37" i="16" s="1"/>
  <c r="H37" i="16" s="1"/>
  <c r="G40" i="16"/>
  <c r="H40" i="16" l="1"/>
  <c r="B69" i="31" s="1"/>
  <c r="G42" i="16" l="1"/>
  <c r="A13" i="30"/>
  <c r="H43" i="16" l="1"/>
  <c r="B27" i="31"/>
  <c r="H47" i="16" l="1"/>
  <c r="H49" i="16" s="1"/>
  <c r="G50" i="16" s="1"/>
  <c r="H50" i="16" s="1"/>
  <c r="G52" i="16" l="1"/>
  <c r="H52" i="16" s="1"/>
  <c r="G53" i="16"/>
  <c r="H53" i="16" s="1"/>
  <c r="B25" i="31"/>
  <c r="A15" i="31" l="1"/>
  <c r="B26" i="31" l="1"/>
  <c r="A16" i="30" l="1"/>
  <c r="A5" i="26" l="1"/>
  <c r="A4" i="15"/>
  <c r="A5" i="31" s="1"/>
  <c r="A5" i="16"/>
  <c r="A5" i="10"/>
  <c r="A4" i="17"/>
  <c r="A5" i="6"/>
  <c r="A5" i="28"/>
  <c r="A6" i="30"/>
  <c r="A4" i="12"/>
  <c r="A12" i="26" l="1"/>
  <c r="A11" i="15"/>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<sst xmlns="http://schemas.openxmlformats.org/spreadsheetml/2006/main" count="1521" uniqueCount="555">
  <si>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</si>
  <si>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</si>
  <si>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</si>
  <si>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</si>
  <si>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</si>
  <si>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</si>
  <si>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</si>
  <si>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</si>
  <si>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</si>
  <si>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</si>
  <si>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</si>
  <si>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</si>
  <si>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</si>
  <si>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</si>
  <si>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</si>
  <si>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</si>
  <si>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</si>
  <si>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</si>
  <si>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</si>
  <si>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</si>
  <si>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</si>
  <si>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</si>
  <si>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</si>
  <si>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</si>
  <si>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</si>
  <si>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</si>
  <si>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</si>
  <si>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</si>
  <si>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</si>
  <si>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</si>
  <si>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</si>
  <si>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</si>
  <si>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</si>
  <si>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</si>
  <si>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</si>
  <si>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</si>
  <si>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</si>
  <si>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</si>
  <si>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</si>
  <si>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</si>
  <si>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</si>
  <si>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</si>
  <si>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</si>
  <si>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</si>
  <si>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</si>
  <si>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</si>
  <si>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</si>
  <si>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</si>
  <si>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</si>
  <si>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</si>
  <si>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</si>
  <si>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</si>
  <si>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</si>
  <si>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</si>
  <si>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</si>
  <si>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</si>
  <si>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</si>
  <si>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</si>
  <si>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</si>
  <si>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</si>
  <si>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</si>
  <si>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</si>
  <si>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</si>
  <si>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</si>
  <si>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</si>
  <si>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</si>
  <si>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</si>
  <si>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</si>
  <si>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</si>
  <si>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</si>
  <si>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</si>
  <si>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</si>
  <si>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</si>
  <si>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</si>
  <si>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</si>
  <si>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</si>
  <si>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</si>
  <si>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</si>
  <si>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</si>
  <si>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</si>
  <si>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</si>
  <si>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</si>
  <si>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</si>
  <si>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</si>
  <si>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</si>
  <si>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</si>
  <si>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</si>
  <si>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</si>
  <si>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</si>
  <si>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</si>
  <si>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</si>
  <si>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</si>
  <si>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</si>
  <si>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</si>
  <si>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</si>
  <si>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</si>
  <si>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</si>
  <si>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</si>
  <si>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</si>
  <si>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</si>
  <si>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</si>
  <si>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</si>
  <si>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</si>
  <si>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</si>
  <si>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</si>
  <si>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</si>
  <si>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</si>
  <si>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</si>
  <si>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</si>
  <si>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</si>
  <si>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</si>
  <si>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</si>
  <si>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</si>
  <si>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</si>
  <si>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</si>
  <si>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</si>
  <si>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</si>
  <si>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</si>
  <si>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</si>
  <si>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</si>
  <si>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</si>
  <si>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</si>
  <si>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</si>
  <si>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</si>
  <si>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</si>
  <si>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</si>
  <si>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</si>
  <si>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</si>
  <si>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</si>
  <si>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</si>
  <si>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</si>
  <si>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</si>
  <si>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</si>
  <si>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</si>
  <si>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</si>
  <si>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</si>
  <si>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</si>
  <si>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</si>
  <si>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</si>
  <si>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</si>
  <si>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</si>
  <si>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</si>
  <si>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</si>
  <si>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</si>
  <si>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</si>
  <si>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</si>
  <si>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</si>
  <si>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</si>
  <si>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</si>
  <si>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</si>
  <si>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</si>
  <si>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</si>
  <si>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</si>
  <si>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</si>
  <si>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</si>
  <si>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</si>
  <si>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</si>
  <si>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</si>
  <si>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</si>
  <si>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</si>
  <si>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</si>
  <si>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</si>
  <si>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</si>
  <si>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</si>
  <si>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</si>
  <si>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</si>
  <si>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</si>
  <si>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</si>
  <si>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</si>
  <si>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</si>
  <si>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</si>
  <si>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</si>
  <si>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</si>
  <si>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</si>
  <si>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</si>
  <si>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</si>
  <si>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</si>
  <si>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</si>
  <si>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</si>
  <si>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</si>
  <si>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</si>
  <si>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</si>
  <si>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</si>
  <si>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</si>
  <si>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</si>
  <si>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</si>
  <si>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</si>
  <si>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</si>
  <si>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</si>
  <si>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</si>
  <si>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</si>
  <si>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</si>
  <si>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</si>
  <si>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</si>
  <si>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</si>
  <si>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</si>
  <si>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</si>
  <si>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</si>
  <si>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</si>
  <si>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</si>
  <si>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</si>
  <si>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</si>
  <si>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</si>
  <si>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</si>
  <si>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</si>
  <si>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</si>
  <si>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</si>
  <si>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</si>
  <si>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</si>
  <si>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</si>
  <si>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</si>
  <si>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</si>
  <si>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</si>
  <si>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</si>
  <si>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</si>
  <si>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</si>
  <si>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</si>
  <si>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</si>
  <si>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</si>
  <si>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</si>
  <si>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</si>
  <si>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</si>
  <si>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</si>
  <si>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</si>
  <si>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</si>
  <si>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</si>
  <si>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</si>
  <si>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</si>
  <si>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</si>
  <si>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</si>
  <si>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</si>
  <si>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</si>
  <si>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</si>
  <si>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</si>
  <si>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</si>
  <si>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</si>
  <si>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</si>
  <si>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</si>
  <si>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</si>
  <si>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</si>
  <si>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</si>
  <si>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</si>
  <si>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</si>
  <si>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</si>
  <si>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</si>
  <si>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</si>
  <si>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</si>
  <si>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</si>
  <si>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</si>
  <si>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</si>
  <si>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</si>
  <si>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</si>
  <si>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</si>
  <si>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</si>
  <si>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</si>
  <si>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</si>
  <si>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</si>
  <si>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</si>
  <si>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</si>
  <si>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</si>
  <si>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</si>
  <si>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</si>
  <si>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</si>
  <si>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</si>
  <si>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</si>
  <si>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</si>
  <si>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</si>
  <si>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</si>
  <si>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</si>
  <si>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</si>
  <si>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</si>
  <si>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</si>
  <si>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</si>
  <si>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</si>
  <si>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</si>
  <si>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</si>
  <si>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</si>
  <si>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</si>
  <si>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</si>
  <si>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</si>
  <si>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</si>
  <si>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</si>
  <si>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</si>
  <si>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</si>
  <si>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</si>
  <si>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</si>
  <si>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</si>
  <si>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</si>
  <si>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</si>
  <si>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</si>
  <si>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</si>
  <si>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</si>
  <si>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</si>
  <si>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</si>
  <si>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</si>
  <si>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</si>
  <si>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</si>
  <si>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</si>
  <si>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</si>
  <si>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</si>
  <si>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</si>
  <si>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</si>
  <si>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</si>
  <si>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</si>
  <si>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</si>
  <si>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</si>
  <si>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</si>
  <si>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</si>
  <si>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</si>
  <si>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</si>
  <si>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</si>
  <si>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</si>
  <si>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</si>
  <si>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</si>
  <si>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</si>
  <si>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</si>
  <si>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</si>
  <si>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</si>
  <si>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</si>
  <si>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</si>
  <si>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</si>
  <si>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</si>
  <si>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</si>
  <si>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</si>
  <si>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</si>
  <si>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</si>
  <si>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</si>
  <si>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</si>
  <si>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</si>
  <si>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</si>
  <si>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</si>
  <si>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</si>
  <si>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</si>
  <si>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</si>
  <si>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</si>
  <si>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</si>
  <si>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</si>
  <si>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</si>
  <si>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</si>
  <si>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</si>
  <si>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</si>
  <si>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</si>
  <si>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</si>
  <si>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</si>
  <si>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</si>
  <si>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</si>
  <si>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</si>
  <si>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</si>
  <si>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</si>
  <si>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</si>
  <si>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</si>
  <si>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</si>
  <si>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</si>
  <si>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</si>
  <si>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</si>
  <si>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</si>
  <si>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</si>
  <si>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</si>
  <si>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</si>
  <si>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</si>
  <si>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</si>
  <si>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</si>
  <si>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</si>
  <si>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</si>
  <si>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</si>
  <si>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</si>
  <si>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</si>
  <si>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</si>
  <si>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</si>
  <si>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</si>
  <si>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</si>
  <si>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</si>
  <si>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</si>
  <si>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</si>
  <si>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</si>
  <si>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</si>
  <si>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</si>
  <si>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</si>
  <si>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</si>
  <si>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</si>
  <si>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</si>
  <si>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</si>
  <si>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</si>
  <si>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</si>
  <si>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</si>
  <si>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</si>
  <si>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</si>
  <si>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</si>
  <si>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</si>
  <si>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</si>
  <si>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</si>
  <si>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</si>
  <si>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</si>
  <si>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</si>
  <si>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</si>
  <si>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</si>
  <si>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</si>
  <si>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</si>
  <si>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</si>
  <si>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</si>
  <si>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</si>
  <si>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</si>
  <si>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</si>
  <si>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</si>
  <si>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</si>
  <si>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АО Тюменьэнерго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</si>
  <si>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</si>
  <si>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</si>
  <si>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</si>
  <si>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</si>
  <si>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</si>
  <si>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</si>
  <si>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</si>
  <si>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</si>
  <si>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</si>
  <si>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</si>
  <si>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</si>
  <si>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</si>
  <si>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</si>
  <si>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</si>
  <si>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</si>
  <si>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</si>
  <si>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</si>
  <si>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</si>
  <si>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</si>
  <si>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</si>
  <si>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</si>
  <si>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</si>
  <si>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</si>
  <si>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</si>
  <si>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</si>
  <si>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</si>
  <si>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</si>
  <si>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</si>
  <si>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</si>
  <si>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</si>
  <si>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</si>
  <si>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</si>
  <si>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</si>
  <si>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</si>
  <si>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</si>
  <si>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</si>
  <si>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</si>
  <si>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</si>
  <si>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</si>
  <si>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</si>
  <si>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</si>
  <si>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</si>
  <si>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</si>
  <si>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</si>
  <si>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</si>
  <si>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</si>
  <si>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</si>
  <si>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Сметная стоимость проекта в ценах 2022  года с НДС, млн. руб.</t>
  </si>
  <si>
    <t>Год раскрытия информации: 2023 год</t>
  </si>
  <si>
    <t>г. Тюмень</t>
  </si>
  <si>
    <t>Факт 2022 года</t>
  </si>
  <si>
    <t>по состоянию на 01.01.2023</t>
  </si>
  <si>
    <t>1.12.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</si>
  <si>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</si>
  <si>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</si>
  <si>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</si>
  <si>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Тюменская область, Тюменский район, п. Московский, ул. Лесная, уч. № 731</t>
  </si>
  <si>
    <t>распределительная сеть 10 кВ – отпайка на ТП-10/0,4 кВ № 1207 от опоры № 106 ВЛ-10 кВ Дербыши от ПС 110 кВ Комарово (ранее ВЛ-10 кВ Падерино от РП-10 кВ ОПХ ПС 110 кВ Тополя) с увеличенной максимальной мощностью</t>
  </si>
  <si>
    <t>опора 10 кВ вновь сооружаемой АО «Россети Тюмень» ВЛ 10 кВ от опоры № 106 ВЛ-10 кВ Дербыши от ПС 110 кВ Комарово в сторону ТП-10/0,4 кВ № 1207 (ранее ВЛ-10 кВ Падерино от РП-10 кВ ОПХ ПС 110 кВ Тополя)</t>
  </si>
  <si>
    <t>III</t>
  </si>
  <si>
    <t>3,5762 млн.руб/км., 1,781 млн.руб./шт</t>
  </si>
  <si>
    <t>Новое строительство</t>
  </si>
  <si>
    <t>Реклоузер TER_Rec15_A11_R5</t>
  </si>
  <si>
    <t>от «__» _____ 2015 г. №___</t>
  </si>
  <si>
    <t xml:space="preserve">Год раскрытия информации: 2023 год </t>
  </si>
  <si>
    <t>Прочие расходы</t>
  </si>
  <si>
    <t>1. Проектирование и строительство ВЛЗ 10 кВ от опоры № 106 в сторону ТП 10/0,4 кВ № 1207 ВЛ-10 кВ Дербыши от ПС 110 кВ Комарово (ранее ВЛ-10 кВ Падерино от РП-10 кВ ОПХ ПС 110 кВ Тополя) воздушной линией на железобетонных опорах изолированным сталеалюминиевым проводом сечением до 50 мм2 включительно (50 мм2) протяженностью 0,005 км с установкой реклоузера 10 кВ с функцией коммерческого учета электрической энергии. 
2.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 (объем работ уточнить при проектировании)</t>
  </si>
  <si>
    <t>№Т13/22/8212-ДТП от 19.12.2022 ООО "НЭС"</t>
  </si>
  <si>
    <t>Мероприятие направлено на реализацию договора на технологическое присоединение от 19.12.2022 №Т13/22/8212-ДТП, заявителя ООО "НЭС"</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</si>
  <si>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</si>
  <si>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</si>
  <si>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</si>
  <si>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</si>
  <si>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</si>
  <si>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</si>
  <si>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</si>
  <si>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</si>
  <si>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</si>
  <si>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</si>
  <si>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</si>
  <si>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</si>
  <si>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</si>
  <si>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</si>
  <si>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</si>
  <si>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</si>
  <si>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</si>
  <si>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</si>
  <si>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</si>
  <si>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</si>
  <si>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</si>
  <si>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</si>
  <si>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</si>
  <si>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</si>
  <si>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</si>
  <si>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</si>
  <si>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</si>
  <si>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</si>
  <si>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</si>
  <si>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</si>
  <si>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</si>
  <si>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</si>
  <si>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</si>
  <si>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</si>
  <si>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</si>
  <si>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</si>
  <si>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</si>
  <si>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</si>
  <si>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</si>
  <si>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</si>
  <si>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</si>
  <si>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</si>
  <si>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</si>
  <si>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</si>
  <si>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</si>
  <si>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</si>
  <si>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</si>
  <si>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</si>
  <si>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</si>
  <si>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</si>
  <si>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</si>
  <si>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</si>
  <si>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</si>
  <si>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</si>
  <si>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</si>
  <si>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</si>
  <si>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</si>
  <si>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</si>
  <si>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</si>
  <si>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</si>
  <si>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по состоянию на 01.01.2022</t>
  </si>
  <si>
    <t/>
  </si>
  <si>
    <t>да</t>
  </si>
  <si>
    <t>1. Проектирование и строительство ВЛ-10кВ протяженностью 0,005 км;
2. Установка реклоузера с функцией коммерческого прибора учета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</si>
  <si>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</si>
  <si>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0.005 км (в том числе 0.005 прирост)</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</si>
  <si>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- 2.89147 млн.руб.;</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</si>
  <si>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</si>
  <si>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</si>
  <si>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</si>
  <si>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</si>
  <si>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</si>
  <si>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</si>
  <si>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</si>
  <si>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</si>
  <si>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</si>
  <si>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</si>
  <si>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</si>
  <si>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</si>
  <si>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N_NS3300.VL.0090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</si>
</sst>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0" fillId="0" borderId="0"/>
    <xf numFmtId="0" fontId="1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10" xfId="2" applyFont="1" applyFill="1" applyBorder="1" applyAlignment="1">
      <alignment horizontal="center"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8" fillId="0" borderId="1" xfId="45"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27" borderId="1" xfId="2" applyNumberFormat="1" applyFont="1" applyFill="1" applyBorder="1" applyAlignment="1">
      <alignment horizontal="center" vertical="center" wrapText="1"/>
    </xf>
    <xf numFmtId="0" fontId="44" fillId="27" borderId="1" xfId="45" applyFont="1" applyFill="1" applyBorder="1" applyAlignment="1">
      <alignment horizontal="left" vertical="center" wrapText="1"/>
    </xf>
    <xf numFmtId="168" fontId="44" fillId="27" borderId="1" xfId="45" applyNumberFormat="1" applyFont="1" applyFill="1" applyBorder="1" applyAlignment="1">
      <alignment horizontal="right" vertical="center" wrapText="1"/>
    </xf>
    <xf numFmtId="176" fontId="43" fillId="27" borderId="1" xfId="2" applyNumberFormat="1" applyFont="1" applyFill="1" applyBorder="1" applyAlignment="1">
      <alignment horizontal="right" vertical="center" wrapText="1"/>
    </xf>
    <xf numFmtId="176" fontId="11" fillId="27" borderId="1" xfId="2" applyNumberFormat="1" applyFont="1" applyFill="1" applyBorder="1" applyAlignment="1">
      <alignment horizontal="right" vertical="center" wrapText="1"/>
    </xf>
    <xf numFmtId="176" fontId="11" fillId="27" borderId="1" xfId="2" applyNumberFormat="1" applyFont="1" applyFill="1" applyBorder="1" applyAlignment="1">
      <alignment horizontal="center" vertical="center" wrapText="1"/>
    </xf>
    <xf numFmtId="176" fontId="43" fillId="27" borderId="1" xfId="2" applyNumberFormat="1" applyFont="1" applyFill="1" applyBorder="1" applyAlignment="1">
      <alignment horizontal="center" vertical="center" wrapText="1"/>
    </xf>
    <xf numFmtId="176" fontId="48" fillId="27" borderId="1" xfId="45" applyNumberFormat="1" applyFont="1" applyFill="1" applyBorder="1" applyAlignment="1">
      <alignment horizontal="right" vertical="center" wrapText="1"/>
    </xf>
    <xf numFmtId="0" fontId="11" fillId="27" borderId="0" xfId="2" applyFont="1" applyFill="1"/>
    <xf numFmtId="170" fontId="43" fillId="27" borderId="1" xfId="2" applyNumberFormat="1" applyFont="1" applyFill="1" applyBorder="1" applyAlignment="1">
      <alignment horizontal="right" vertical="center" wrapText="1"/>
    </xf>
    <xf numFmtId="0" fontId="43" fillId="25"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11" fillId="0" borderId="4" xfId="2"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0" borderId="1" xfId="1" applyFont="1" applyFill="1" applyBorder="1" applyAlignment="1">
      <alignment vertical="center" wrapText="1"/>
    </xf>
    <xf numFmtId="170" fontId="43" fillId="27" borderId="0" xfId="2" applyNumberFormat="1" applyFont="1" applyFill="1" applyAlignment="1">
      <alignment wrapText="1"/>
    </xf>
    <xf numFmtId="170" fontId="11" fillId="0" borderId="0" xfId="2" applyNumberFormat="1" applyFont="1" applyAlignment="1">
      <alignment wrapText="1"/>
    </xf>
    <xf numFmtId="0" fontId="72" fillId="0" borderId="0" xfId="109" applyFont="1" applyAlignment="1" applyProtection="1">
      <alignment horizontal="center"/>
    </xf>
    <xf numFmtId="0" fontId="73" fillId="0" borderId="0" xfId="109" applyFont="1" applyProtection="1"/>
    <xf numFmtId="0" fontId="11" fillId="0" borderId="0" xfId="109"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3" xfId="109" applyFont="1" applyBorder="1" applyAlignment="1">
      <alignment vertical="center"/>
    </xf>
    <xf numFmtId="171" fontId="29" fillId="0" borderId="53" xfId="109" applyNumberFormat="1" applyFont="1" applyFill="1" applyBorder="1" applyAlignment="1">
      <alignment vertical="center"/>
    </xf>
    <xf numFmtId="0" fontId="42" fillId="0" borderId="0" xfId="109" applyFont="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5" xfId="109" applyFont="1" applyBorder="1" applyAlignment="1">
      <alignment vertical="center"/>
    </xf>
    <xf numFmtId="3" fontId="41" fillId="0" borderId="55"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6" xfId="109" applyNumberFormat="1" applyFont="1" applyBorder="1" applyAlignment="1">
      <alignment vertical="center"/>
    </xf>
    <xf numFmtId="0" fontId="41" fillId="0" borderId="1" xfId="109" applyFont="1" applyFill="1" applyBorder="1" applyAlignment="1">
      <alignment horizontal="center" vertical="center"/>
    </xf>
    <xf numFmtId="3" fontId="41" fillId="0" borderId="57" xfId="109" applyNumberFormat="1" applyFont="1" applyBorder="1" applyAlignment="1">
      <alignment vertical="center"/>
    </xf>
    <xf numFmtId="0" fontId="11" fillId="0" borderId="58" xfId="109" applyFont="1" applyBorder="1" applyAlignment="1">
      <alignment vertical="center"/>
    </xf>
    <xf numFmtId="172" fontId="41" fillId="0" borderId="59" xfId="109" applyNumberFormat="1" applyFont="1" applyBorder="1" applyAlignment="1">
      <alignment vertical="center"/>
    </xf>
    <xf numFmtId="10" fontId="41" fillId="0" borderId="60" xfId="109" applyNumberFormat="1" applyFont="1" applyBorder="1" applyAlignment="1">
      <alignment vertical="center"/>
    </xf>
    <xf numFmtId="3" fontId="41" fillId="0" borderId="57" xfId="109" applyNumberFormat="1" applyFont="1" applyFill="1" applyBorder="1" applyAlignment="1">
      <alignment vertical="center"/>
    </xf>
    <xf numFmtId="9" fontId="41" fillId="0" borderId="59"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4"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8"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0" borderId="44"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0" fontId="67" fillId="0" borderId="0" xfId="109" applyFont="1" applyAlignment="1">
      <alignment vertical="center"/>
    </xf>
    <xf numFmtId="4" fontId="11" fillId="0" borderId="1" xfId="102" applyNumberFormat="1" applyFont="1" applyFill="1" applyBorder="1" applyAlignment="1">
      <alignment horizontal="center" vertical="center" wrapText="1"/>
    </xf>
    <xf numFmtId="176" fontId="11" fillId="0" borderId="1" xfId="102" applyNumberFormat="1" applyFont="1" applyFill="1" applyBorder="1" applyAlignment="1">
      <alignment horizontal="center"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176" fontId="11" fillId="0" borderId="1" xfId="102" applyNumberFormat="1" applyFont="1" applyFill="1" applyBorder="1" applyAlignment="1">
      <alignment horizontal="right" wrapText="1"/>
    </xf>
    <xf numFmtId="0" fontId="11" fillId="0" borderId="1" xfId="4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176"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102" applyNumberFormat="1" applyFont="1" applyFill="1" applyBorder="1" applyAlignment="1">
      <alignment horizontal="center" vertical="center" wrapText="1"/>
    </xf>
    <xf numFmtId="176" fontId="43" fillId="27" borderId="1" xfId="102" applyNumberFormat="1" applyFont="1" applyFill="1" applyBorder="1" applyAlignment="1">
      <alignment horizontal="right" vertical="center" wrapText="1"/>
    </xf>
    <xf numFmtId="176" fontId="11" fillId="27" borderId="1" xfId="102" applyNumberFormat="1" applyFont="1" applyFill="1" applyBorder="1" applyAlignment="1">
      <alignment horizontal="center" vertical="center" wrapText="1"/>
    </xf>
    <xf numFmtId="4" fontId="43" fillId="27" borderId="1" xfId="102" applyNumberFormat="1" applyFont="1" applyFill="1" applyBorder="1" applyAlignment="1">
      <alignment horizontal="right" vertical="center" wrapText="1"/>
    </xf>
    <xf numFmtId="4" fontId="11" fillId="27" borderId="1" xfId="102" applyNumberFormat="1" applyFont="1" applyFill="1" applyBorder="1" applyAlignment="1">
      <alignment horizontal="right" wrapText="1"/>
    </xf>
    <xf numFmtId="176" fontId="11" fillId="27" borderId="1" xfId="102" applyNumberFormat="1" applyFont="1" applyFill="1" applyBorder="1" applyAlignment="1">
      <alignment horizontal="right" wrapText="1"/>
    </xf>
    <xf numFmtId="0" fontId="44" fillId="27" borderId="1" xfId="103" applyFont="1" applyFill="1" applyBorder="1" applyAlignment="1">
      <alignment horizontal="left" vertical="center" wrapText="1"/>
    </xf>
    <xf numFmtId="3" fontId="11" fillId="0" borderId="1" xfId="102"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10" applyFont="1" applyFill="1" applyAlignment="1"/>
    <xf numFmtId="0" fontId="11" fillId="0" borderId="0" xfId="109" applyFont="1" applyAlignment="1">
      <alignment horizontal="right" vertical="center"/>
    </xf>
    <xf numFmtId="0" fontId="11" fillId="0" borderId="0" xfId="2" applyFont="1" applyFill="1" applyAlignment="1">
      <alignment wrapText="1"/>
    </xf>
    <xf numFmtId="170" fontId="11" fillId="0" borderId="1" xfId="2"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109" applyFont="1" applyAlignment="1" applyProtection="1">
      <alignment horizontal="center" vertical="center" wrapText="1"/>
    </xf>
    <xf numFmtId="0" fontId="41" fillId="0" borderId="0" xfId="109" applyFont="1" applyFill="1" applyBorder="1" applyAlignment="1">
      <alignment horizontal="left" vertical="center" wrapText="1"/>
    </xf>
    <xf numFmtId="0" fontId="5" fillId="0" borderId="0" xfId="1" applyFont="1" applyAlignment="1">
      <alignment horizontal="center"/>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эфф'!$A$92</c:f>
              <c:strCache>
                <c:ptCount val="1"/>
                <c:pt idx="0">
                  <c:v>NPV (без учета продажи)</c:v>
                </c:pt>
              </c:strCache>
            </c:strRef>
          </c:tx>
          <c:marker>
            <c:symbol val="none"/>
          </c:marker>
          <c:val>
            <c:numRef>
              <c:f>'5.анализ эконом эфф'!$C$92:$M$92</c:f>
              <c:numCache>
                <c:formatCode>_(* #\ ##0_);_(* \(#\ ##0\);_(* "-"_);_(@_)</c:formatCode>
                <c:ptCount val="11"/>
                <c:pt idx="0">
                  <c:v>504936.40256202593</c:v>
                </c:pt>
                <c:pt idx="1">
                  <c:v>1926421.8410947798</c:v>
                </c:pt>
                <c:pt idx="2">
                  <c:v>3217411.3842992694</c:v>
                </c:pt>
                <c:pt idx="3">
                  <c:v>4389849.503081481</c:v>
                </c:pt>
                <c:pt idx="4">
                  <c:v>5454591.5824671201</c:v>
                </c:pt>
                <c:pt idx="5">
                  <c:v>6421502.9537198897</c:v>
                </c:pt>
                <c:pt idx="6">
                  <c:v>7299548.6895427592</c:v>
                </c:pt>
                <c:pt idx="7">
                  <c:v>8096875.3216906367</c:v>
                </c:pt>
                <c:pt idx="8">
                  <c:v>8820885.1995761916</c:v>
                </c:pt>
                <c:pt idx="9">
                  <c:v>9478304.1367543973</c:v>
                </c:pt>
                <c:pt idx="10">
                  <c:v>10073863.293974483</c:v>
                </c:pt>
              </c:numCache>
            </c:numRef>
          </c:val>
          <c:smooth val="0"/>
          <c:extLst>
            <c:ext xmlns:c16="http://schemas.microsoft.com/office/drawing/2014/chart" uri="{C3380CC4-5D6E-409C-BE32-E72D297353CC}">
              <c16:uniqueId val="{00000000-8725-4825-A7D3-067DDD1AE7D8}"/>
            </c:ext>
          </c:extLst>
        </c:ser>
        <c:ser>
          <c:idx val="0"/>
          <c:order val="1"/>
          <c:tx>
            <c:strRef>
              <c:f>'5.анализ эконом эфф'!$A$89</c:f>
              <c:strCache>
                <c:ptCount val="1"/>
                <c:pt idx="0">
                  <c:v>Накопленный ЧДП</c:v>
                </c:pt>
              </c:strCache>
            </c:strRef>
          </c:tx>
          <c:marker>
            <c:symbol val="none"/>
          </c:marker>
          <c:val>
            <c:numRef>
              <c:f>'5.анализ эконом эфф'!$B$89:$M$89</c:f>
              <c:numCache>
                <c:formatCode>_(* #\ ##0_);_(* \(#\ ##0\);_(* "-"_);_(@_)</c:formatCode>
                <c:ptCount val="12"/>
                <c:pt idx="0">
                  <c:v>-1242661.3649972738</c:v>
                </c:pt>
                <c:pt idx="1">
                  <c:v>740862.10118253157</c:v>
                </c:pt>
                <c:pt idx="2">
                  <c:v>2572055.1802363885</c:v>
                </c:pt>
                <c:pt idx="3">
                  <c:v>4459656.6601107633</c:v>
                </c:pt>
                <c:pt idx="4">
                  <c:v>6405345.4471241254</c:v>
                </c:pt>
                <c:pt idx="5">
                  <c:v>8410850.339125311</c:v>
                </c:pt>
                <c:pt idx="6">
                  <c:v>10477952.004674319</c:v>
                </c:pt>
                <c:pt idx="7">
                  <c:v>12608484.53081115</c:v>
                </c:pt>
                <c:pt idx="8">
                  <c:v>14804337.023215802</c:v>
                </c:pt>
                <c:pt idx="9">
                  <c:v>17067455.26476828</c:v>
                </c:pt>
                <c:pt idx="10">
                  <c:v>19399843.409148578</c:v>
                </c:pt>
                <c:pt idx="11">
                  <c:v>21798010.1933567</c:v>
                </c:pt>
              </c:numCache>
            </c:numRef>
          </c:val>
          <c:smooth val="0"/>
          <c:extLst>
            <c:ext xmlns:c16="http://schemas.microsoft.com/office/drawing/2014/chart" uri="{C3380CC4-5D6E-409C-BE32-E72D297353CC}">
              <c16:uniqueId val="{00000001-8725-4825-A7D3-067DDD1AE7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3;&#1069;&#1057;\&#1055;&#1072;&#1082;&#1077;&#1090;%20&#1086;&#1073;&#1086;&#1089;&#1085;&#1086;&#1074;&#1099;&#1074;&#1072;&#1102;&#1097;&#1080;&#1093;%20&#1076;&#1086;&#1082;&#1091;&#1084;&#1077;&#1085;&#1090;&#1086;&#1074;\N_NS3300.V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50</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0,05км, реклоузер с функцией ПКУ - 1шт.)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52" t="s">
        <v>454</v>
      </c>
      <c r="B5" s="352"/>
      <c r="C5" s="352"/>
      <c r="D5" s="123"/>
      <c r="E5" s="123"/>
      <c r="F5" s="123"/>
      <c r="G5" s="123"/>
      <c r="H5" s="123"/>
    </row>
    <row r="6" spans="1:20" s="11" customFormat="1" ht="18.75" x14ac:dyDescent="0.3">
      <c r="A6" s="16"/>
      <c r="D6" s="15"/>
      <c r="E6" s="15"/>
      <c r="F6" s="14"/>
    </row>
    <row r="7" spans="1:20" s="11" customFormat="1" ht="18.75" x14ac:dyDescent="0.2">
      <c r="A7" s="356" t="s">
        <v>7</v>
      </c>
      <c r="B7" s="356"/>
      <c r="C7" s="35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4" t="s">
        <v>416</v>
      </c>
      <c r="B9" s="354"/>
      <c r="C9" s="354"/>
      <c r="D9" s="7"/>
      <c r="E9" s="7"/>
      <c r="F9" s="7"/>
      <c r="G9" s="12"/>
      <c r="H9" s="12"/>
      <c r="I9" s="12"/>
      <c r="J9" s="12"/>
      <c r="K9" s="12"/>
      <c r="L9" s="12"/>
      <c r="M9" s="12"/>
      <c r="N9" s="12"/>
      <c r="O9" s="12"/>
      <c r="P9" s="12"/>
      <c r="Q9" s="12"/>
      <c r="R9" s="12"/>
      <c r="S9" s="12"/>
      <c r="T9" s="12"/>
    </row>
    <row r="10" spans="1:20" s="11" customFormat="1" ht="18.75" x14ac:dyDescent="0.2">
      <c r="A10" s="353" t="s">
        <v>6</v>
      </c>
      <c r="B10" s="353"/>
      <c r="C10" s="35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4" t="s">
        <v>554</v>
      </c>
      <c r="B12" s="354"/>
      <c r="C12" s="354"/>
      <c r="D12" s="7"/>
      <c r="E12" s="7"/>
      <c r="F12" s="7"/>
      <c r="G12" s="12"/>
      <c r="H12" s="12"/>
      <c r="I12" s="12"/>
      <c r="J12" s="12"/>
      <c r="K12" s="12"/>
      <c r="L12" s="12"/>
      <c r="M12" s="12"/>
      <c r="N12" s="12"/>
      <c r="O12" s="12"/>
      <c r="P12" s="12"/>
      <c r="Q12" s="12"/>
      <c r="R12" s="12"/>
      <c r="S12" s="12"/>
      <c r="T12" s="12"/>
    </row>
    <row r="13" spans="1:20" s="11" customFormat="1" ht="18.75" x14ac:dyDescent="0.2">
      <c r="A13" s="353" t="s">
        <v>5</v>
      </c>
      <c r="B13" s="353"/>
      <c r="C13" s="35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54" t="s">
        <v>542</v>
      </c>
      <c r="B15" s="354"/>
      <c r="C15" s="354"/>
      <c r="D15" s="7"/>
      <c r="E15" s="7"/>
      <c r="F15" s="7"/>
      <c r="G15" s="7"/>
      <c r="H15" s="7"/>
      <c r="I15" s="7"/>
      <c r="J15" s="7"/>
      <c r="K15" s="7"/>
      <c r="L15" s="7"/>
      <c r="M15" s="7"/>
      <c r="N15" s="7"/>
      <c r="O15" s="7"/>
      <c r="P15" s="7"/>
      <c r="Q15" s="7"/>
      <c r="R15" s="7"/>
      <c r="S15" s="7"/>
      <c r="T15" s="7"/>
    </row>
    <row r="16" spans="1:20" s="2" customFormat="1" ht="15" customHeight="1" x14ac:dyDescent="0.2">
      <c r="A16" s="353" t="s">
        <v>4</v>
      </c>
      <c r="B16" s="353"/>
      <c r="C16" s="35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4" t="s">
        <v>385</v>
      </c>
      <c r="B18" s="355"/>
      <c r="C18" s="35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31" t="s">
        <v>459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460</v>
      </c>
      <c r="D23" s="27"/>
      <c r="E23" s="27"/>
      <c r="F23" s="27"/>
      <c r="G23" s="26"/>
      <c r="H23" s="26"/>
      <c r="I23" s="26"/>
      <c r="J23" s="26"/>
      <c r="K23" s="26"/>
      <c r="L23" s="26"/>
      <c r="M23" s="26"/>
      <c r="N23" s="26"/>
      <c r="O23" s="26"/>
      <c r="P23" s="26"/>
      <c r="Q23" s="26"/>
      <c r="R23" s="25"/>
      <c r="S23" s="25"/>
      <c r="T23" s="25"/>
    </row>
    <row r="24" spans="1:20" s="2" customFormat="1" ht="62.25" customHeight="1" x14ac:dyDescent="0.2">
      <c r="A24" s="349"/>
      <c r="B24" s="350"/>
      <c r="C24" s="35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21" t="s">
        <v>334</v>
      </c>
      <c r="C25" s="134" t="s">
        <v>412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21" t="s">
        <v>73</v>
      </c>
      <c r="C26" s="134" t="s">
        <v>418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21" t="s">
        <v>72</v>
      </c>
      <c r="C27" s="134" t="s">
        <v>455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21" t="s">
        <v>335</v>
      </c>
      <c r="C28" s="34" t="s">
        <v>403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21" t="s">
        <v>336</v>
      </c>
      <c r="C29" s="34" t="s">
        <v>403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21" t="s">
        <v>337</v>
      </c>
      <c r="C30" s="34" t="s">
        <v>403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34"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34" t="s">
        <v>403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419</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403</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403</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403</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403</v>
      </c>
      <c r="D38" s="21"/>
      <c r="E38" s="21"/>
      <c r="F38" s="21"/>
      <c r="G38" s="21"/>
      <c r="H38" s="21"/>
      <c r="I38" s="21"/>
      <c r="J38" s="21"/>
      <c r="K38" s="21"/>
      <c r="L38" s="21"/>
      <c r="M38" s="21"/>
      <c r="N38" s="21"/>
      <c r="O38" s="21"/>
      <c r="P38" s="21"/>
      <c r="Q38" s="21"/>
      <c r="R38" s="21"/>
      <c r="S38" s="21"/>
      <c r="T38" s="21"/>
    </row>
    <row r="39" spans="1:20" ht="23.25" customHeight="1" x14ac:dyDescent="0.25">
      <c r="A39" s="349"/>
      <c r="B39" s="350"/>
      <c r="C39" s="351"/>
      <c r="D39" s="21"/>
      <c r="E39" s="21"/>
      <c r="F39" s="21"/>
      <c r="G39" s="21"/>
      <c r="H39" s="21"/>
      <c r="I39" s="21"/>
      <c r="J39" s="21"/>
      <c r="K39" s="21"/>
      <c r="L39" s="21"/>
      <c r="M39" s="21"/>
      <c r="N39" s="21"/>
      <c r="O39" s="21"/>
      <c r="P39" s="21"/>
      <c r="Q39" s="21"/>
      <c r="R39" s="21"/>
      <c r="S39" s="21"/>
      <c r="T39" s="21"/>
    </row>
    <row r="40" spans="1:20" ht="75" x14ac:dyDescent="0.25">
      <c r="A40" s="22" t="s">
        <v>346</v>
      </c>
      <c r="B40" s="37" t="s">
        <v>396</v>
      </c>
      <c r="C40" s="238" t="s">
        <v>541</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34" t="s">
        <v>403</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34" t="s">
        <v>403</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34" t="s">
        <v>403</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34" t="s">
        <v>403</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34" t="s">
        <v>403</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34" t="s">
        <v>403</v>
      </c>
      <c r="D46" s="21"/>
      <c r="E46" s="21"/>
      <c r="F46" s="21"/>
      <c r="G46" s="21"/>
      <c r="H46" s="21"/>
      <c r="I46" s="21"/>
      <c r="J46" s="21"/>
      <c r="K46" s="21"/>
      <c r="L46" s="21"/>
      <c r="M46" s="21"/>
      <c r="N46" s="21"/>
      <c r="O46" s="21"/>
      <c r="P46" s="21"/>
      <c r="Q46" s="21"/>
      <c r="R46" s="21"/>
      <c r="S46" s="21"/>
      <c r="T46" s="21"/>
    </row>
    <row r="47" spans="1:20" ht="18.75" customHeight="1" x14ac:dyDescent="0.25">
      <c r="A47" s="349"/>
      <c r="B47" s="350"/>
      <c r="C47" s="351"/>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401</v>
      </c>
      <c r="C48" s="165">
        <v>3.0975146112659315</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402</v>
      </c>
      <c r="C49" s="166">
        <v>2.5812621760549428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7"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
        <v>7</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2"/>
      <c r="U8" s="12"/>
      <c r="V8" s="12"/>
      <c r="W8" s="12"/>
      <c r="X8" s="12"/>
      <c r="Y8" s="12"/>
      <c r="Z8" s="12"/>
      <c r="AA8" s="12"/>
      <c r="AB8" s="12"/>
    </row>
    <row r="9" spans="1:28" s="11" customFormat="1" ht="18.75" x14ac:dyDescent="0.2">
      <c r="A9" s="353" t="s">
        <v>6</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57" t="str">
        <f>'1. паспорт местоположение'!A12:C12</f>
        <v>N_NS3300.VL.0090</v>
      </c>
      <c r="B11" s="357"/>
      <c r="C11" s="357"/>
      <c r="D11" s="357"/>
      <c r="E11" s="357"/>
      <c r="F11" s="357"/>
      <c r="G11" s="357"/>
      <c r="H11" s="357"/>
      <c r="I11" s="357"/>
      <c r="J11" s="357"/>
      <c r="K11" s="357"/>
      <c r="L11" s="357"/>
      <c r="M11" s="357"/>
      <c r="N11" s="357"/>
      <c r="O11" s="357"/>
      <c r="P11" s="357"/>
      <c r="Q11" s="357"/>
      <c r="R11" s="357"/>
      <c r="S11" s="357"/>
      <c r="T11" s="12"/>
      <c r="U11" s="12"/>
      <c r="V11" s="12"/>
      <c r="W11" s="12"/>
      <c r="X11" s="12"/>
      <c r="Y11" s="12"/>
      <c r="Z11" s="12"/>
      <c r="AA11" s="12"/>
      <c r="AB11" s="12"/>
    </row>
    <row r="12" spans="1:28" s="11" customFormat="1" ht="18.75" x14ac:dyDescent="0.2">
      <c r="A12" s="353" t="s">
        <v>5</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9"/>
      <c r="U13" s="9"/>
      <c r="V13" s="9"/>
      <c r="W13" s="9"/>
      <c r="X13" s="9"/>
      <c r="Y13" s="9"/>
      <c r="Z13" s="9"/>
      <c r="AA13" s="9"/>
      <c r="AB13" s="9"/>
    </row>
    <row r="14" spans="1:28" s="2" customFormat="1" ht="38.25" customHeight="1" x14ac:dyDescent="0.2">
      <c r="A14" s="35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7"/>
      <c r="C14" s="357"/>
      <c r="D14" s="357"/>
      <c r="E14" s="357"/>
      <c r="F14" s="357"/>
      <c r="G14" s="357"/>
      <c r="H14" s="357"/>
      <c r="I14" s="357"/>
      <c r="J14" s="357"/>
      <c r="K14" s="357"/>
      <c r="L14" s="357"/>
      <c r="M14" s="357"/>
      <c r="N14" s="357"/>
      <c r="O14" s="357"/>
      <c r="P14" s="357"/>
      <c r="Q14" s="357"/>
      <c r="R14" s="357"/>
      <c r="S14" s="357"/>
      <c r="T14" s="7"/>
      <c r="U14" s="7"/>
      <c r="V14" s="7"/>
      <c r="W14" s="7"/>
      <c r="X14" s="7"/>
      <c r="Y14" s="7"/>
      <c r="Z14" s="7"/>
      <c r="AA14" s="7"/>
      <c r="AB14" s="7"/>
    </row>
    <row r="15" spans="1:28" s="2" customFormat="1" ht="15" customHeight="1" x14ac:dyDescent="0.2">
      <c r="A15" s="353" t="s">
        <v>4</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54" t="s">
        <v>359</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61" t="s">
        <v>3</v>
      </c>
      <c r="B19" s="361" t="s">
        <v>98</v>
      </c>
      <c r="C19" s="362" t="s">
        <v>262</v>
      </c>
      <c r="D19" s="361" t="s">
        <v>261</v>
      </c>
      <c r="E19" s="361" t="s">
        <v>97</v>
      </c>
      <c r="F19" s="361" t="s">
        <v>96</v>
      </c>
      <c r="G19" s="361" t="s">
        <v>257</v>
      </c>
      <c r="H19" s="361" t="s">
        <v>95</v>
      </c>
      <c r="I19" s="361" t="s">
        <v>94</v>
      </c>
      <c r="J19" s="361" t="s">
        <v>93</v>
      </c>
      <c r="K19" s="361" t="s">
        <v>92</v>
      </c>
      <c r="L19" s="361" t="s">
        <v>91</v>
      </c>
      <c r="M19" s="361" t="s">
        <v>90</v>
      </c>
      <c r="N19" s="361" t="s">
        <v>89</v>
      </c>
      <c r="O19" s="361" t="s">
        <v>88</v>
      </c>
      <c r="P19" s="361" t="s">
        <v>87</v>
      </c>
      <c r="Q19" s="361" t="s">
        <v>260</v>
      </c>
      <c r="R19" s="361"/>
      <c r="S19" s="364" t="s">
        <v>353</v>
      </c>
      <c r="T19" s="3"/>
      <c r="U19" s="3"/>
      <c r="V19" s="3"/>
      <c r="W19" s="3"/>
      <c r="X19" s="3"/>
      <c r="Y19" s="3"/>
    </row>
    <row r="20" spans="1:28" s="2" customFormat="1" ht="180.75" customHeight="1" x14ac:dyDescent="0.2">
      <c r="A20" s="361"/>
      <c r="B20" s="361"/>
      <c r="C20" s="363"/>
      <c r="D20" s="361"/>
      <c r="E20" s="361"/>
      <c r="F20" s="361"/>
      <c r="G20" s="361"/>
      <c r="H20" s="361"/>
      <c r="I20" s="361"/>
      <c r="J20" s="361"/>
      <c r="K20" s="361"/>
      <c r="L20" s="361"/>
      <c r="M20" s="361"/>
      <c r="N20" s="361"/>
      <c r="O20" s="361"/>
      <c r="P20" s="361"/>
      <c r="Q20" s="39" t="s">
        <v>258</v>
      </c>
      <c r="R20" s="40" t="s">
        <v>259</v>
      </c>
      <c r="S20" s="364"/>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220.5" x14ac:dyDescent="0.2">
      <c r="A22" s="39">
        <v>1</v>
      </c>
      <c r="B22" s="239" t="s">
        <v>473</v>
      </c>
      <c r="C22" s="44" t="s">
        <v>256</v>
      </c>
      <c r="D22" s="240" t="s">
        <v>461</v>
      </c>
      <c r="E22" s="35" t="s">
        <v>462</v>
      </c>
      <c r="F22" s="35" t="s">
        <v>463</v>
      </c>
      <c r="G22" s="35" t="s">
        <v>464</v>
      </c>
      <c r="H22" s="44">
        <v>0.3</v>
      </c>
      <c r="I22" s="44">
        <v>0.1</v>
      </c>
      <c r="J22" s="44">
        <f>H22-I22</f>
        <v>0.19999999999999998</v>
      </c>
      <c r="K22" s="44">
        <v>10</v>
      </c>
      <c r="L22" s="44" t="s">
        <v>465</v>
      </c>
      <c r="M22" s="44" t="s">
        <v>422</v>
      </c>
      <c r="N22" s="237" t="s">
        <v>422</v>
      </c>
      <c r="O22" s="237" t="s">
        <v>422</v>
      </c>
      <c r="P22" s="237" t="s">
        <v>422</v>
      </c>
      <c r="Q22" s="35" t="s">
        <v>472</v>
      </c>
      <c r="R22" s="4" t="s">
        <v>256</v>
      </c>
      <c r="S22" s="115">
        <v>1.8349789299999999</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G21" sqref="G21:H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67</v>
      </c>
    </row>
    <row r="3" spans="1:20" s="11" customFormat="1" ht="18.75" customHeight="1" x14ac:dyDescent="0.3">
      <c r="A3" s="17"/>
      <c r="H3" s="15"/>
      <c r="T3" s="175" t="s">
        <v>8</v>
      </c>
    </row>
    <row r="4" spans="1:20" s="11" customFormat="1" ht="18.75" customHeight="1" x14ac:dyDescent="0.3">
      <c r="A4" s="17"/>
      <c r="H4" s="15"/>
      <c r="T4" s="175" t="s">
        <v>66</v>
      </c>
    </row>
    <row r="5" spans="1:20" s="11" customFormat="1" ht="18.75" customHeight="1" x14ac:dyDescent="0.3">
      <c r="A5" s="17"/>
      <c r="H5" s="15"/>
      <c r="T5" s="175"/>
    </row>
    <row r="6" spans="1:20" s="11"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7</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57" t="s">
        <v>416</v>
      </c>
      <c r="B10" s="357"/>
      <c r="C10" s="357"/>
      <c r="D10" s="357"/>
      <c r="E10" s="357"/>
      <c r="F10" s="357"/>
      <c r="G10" s="357"/>
      <c r="H10" s="357"/>
      <c r="I10" s="357"/>
      <c r="J10" s="357"/>
      <c r="K10" s="357"/>
      <c r="L10" s="357"/>
      <c r="M10" s="357"/>
      <c r="N10" s="357"/>
      <c r="O10" s="357"/>
      <c r="P10" s="357"/>
      <c r="Q10" s="357"/>
      <c r="R10" s="357"/>
      <c r="S10" s="357"/>
      <c r="T10" s="357"/>
    </row>
    <row r="11" spans="1:20" s="11" customFormat="1" ht="18.75" customHeight="1" x14ac:dyDescent="0.2">
      <c r="A11" s="353" t="s">
        <v>6</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57" t="str">
        <f>'1. паспорт местоположение'!A12:C12</f>
        <v>N_NS3300.VL.0090</v>
      </c>
      <c r="B13" s="357"/>
      <c r="C13" s="357"/>
      <c r="D13" s="357"/>
      <c r="E13" s="357"/>
      <c r="F13" s="357"/>
      <c r="G13" s="357"/>
      <c r="H13" s="357"/>
      <c r="I13" s="357"/>
      <c r="J13" s="357"/>
      <c r="K13" s="357"/>
      <c r="L13" s="357"/>
      <c r="M13" s="357"/>
      <c r="N13" s="357"/>
      <c r="O13" s="357"/>
      <c r="P13" s="357"/>
      <c r="Q13" s="357"/>
      <c r="R13" s="357"/>
      <c r="S13" s="357"/>
      <c r="T13" s="357"/>
    </row>
    <row r="14" spans="1:20" s="11" customFormat="1" ht="18.75" customHeight="1" x14ac:dyDescent="0.2">
      <c r="A14" s="353" t="s">
        <v>5</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2" customFormat="1" ht="33.75" customHeight="1" x14ac:dyDescent="0.2">
      <c r="A16" s="38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6" s="380"/>
      <c r="C16" s="380"/>
      <c r="D16" s="380"/>
      <c r="E16" s="380"/>
      <c r="F16" s="380"/>
      <c r="G16" s="380"/>
      <c r="H16" s="380"/>
      <c r="I16" s="380"/>
      <c r="J16" s="380"/>
      <c r="K16" s="380"/>
      <c r="L16" s="380"/>
      <c r="M16" s="380"/>
      <c r="N16" s="380"/>
      <c r="O16" s="380"/>
      <c r="P16" s="380"/>
      <c r="Q16" s="380"/>
      <c r="R16" s="380"/>
      <c r="S16" s="380"/>
      <c r="T16" s="380"/>
    </row>
    <row r="17" spans="1:113" s="2" customFormat="1" ht="15" customHeight="1" x14ac:dyDescent="0.2">
      <c r="A17" s="353" t="s">
        <v>4</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5" t="s">
        <v>364</v>
      </c>
      <c r="B19" s="355"/>
      <c r="C19" s="355"/>
      <c r="D19" s="355"/>
      <c r="E19" s="355"/>
      <c r="F19" s="355"/>
      <c r="G19" s="355"/>
      <c r="H19" s="355"/>
      <c r="I19" s="355"/>
      <c r="J19" s="355"/>
      <c r="K19" s="355"/>
      <c r="L19" s="355"/>
      <c r="M19" s="355"/>
      <c r="N19" s="355"/>
      <c r="O19" s="355"/>
      <c r="P19" s="355"/>
      <c r="Q19" s="355"/>
      <c r="R19" s="355"/>
      <c r="S19" s="355"/>
      <c r="T19" s="355"/>
    </row>
    <row r="20" spans="1:113" s="56"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3</v>
      </c>
      <c r="B21" s="370" t="s">
        <v>183</v>
      </c>
      <c r="C21" s="371"/>
      <c r="D21" s="374" t="s">
        <v>120</v>
      </c>
      <c r="E21" s="370" t="s">
        <v>393</v>
      </c>
      <c r="F21" s="371"/>
      <c r="G21" s="370" t="s">
        <v>197</v>
      </c>
      <c r="H21" s="371"/>
      <c r="I21" s="370" t="s">
        <v>119</v>
      </c>
      <c r="J21" s="371"/>
      <c r="K21" s="374" t="s">
        <v>118</v>
      </c>
      <c r="L21" s="370" t="s">
        <v>117</v>
      </c>
      <c r="M21" s="371"/>
      <c r="N21" s="370" t="s">
        <v>389</v>
      </c>
      <c r="O21" s="371"/>
      <c r="P21" s="374" t="s">
        <v>116</v>
      </c>
      <c r="Q21" s="377" t="s">
        <v>115</v>
      </c>
      <c r="R21" s="378"/>
      <c r="S21" s="377" t="s">
        <v>114</v>
      </c>
      <c r="T21" s="379"/>
    </row>
    <row r="22" spans="1:113" ht="204.75" customHeight="1" x14ac:dyDescent="0.25">
      <c r="A22" s="368"/>
      <c r="B22" s="372"/>
      <c r="C22" s="373"/>
      <c r="D22" s="375"/>
      <c r="E22" s="372"/>
      <c r="F22" s="373"/>
      <c r="G22" s="372"/>
      <c r="H22" s="373"/>
      <c r="I22" s="372"/>
      <c r="J22" s="373"/>
      <c r="K22" s="376"/>
      <c r="L22" s="372"/>
      <c r="M22" s="373"/>
      <c r="N22" s="372"/>
      <c r="O22" s="373"/>
      <c r="P22" s="376"/>
      <c r="Q22" s="84" t="s">
        <v>113</v>
      </c>
      <c r="R22" s="84" t="s">
        <v>363</v>
      </c>
      <c r="S22" s="84" t="s">
        <v>112</v>
      </c>
      <c r="T22" s="84" t="s">
        <v>111</v>
      </c>
    </row>
    <row r="23" spans="1:113" ht="51.75" customHeight="1" x14ac:dyDescent="0.25">
      <c r="A23" s="369"/>
      <c r="B23" s="122" t="s">
        <v>109</v>
      </c>
      <c r="C23" s="122" t="s">
        <v>110</v>
      </c>
      <c r="D23" s="376"/>
      <c r="E23" s="122" t="s">
        <v>109</v>
      </c>
      <c r="F23" s="122" t="s">
        <v>110</v>
      </c>
      <c r="G23" s="122" t="s">
        <v>109</v>
      </c>
      <c r="H23" s="122" t="s">
        <v>110</v>
      </c>
      <c r="I23" s="122" t="s">
        <v>109</v>
      </c>
      <c r="J23" s="122" t="s">
        <v>110</v>
      </c>
      <c r="K23" s="122" t="s">
        <v>109</v>
      </c>
      <c r="L23" s="122" t="s">
        <v>109</v>
      </c>
      <c r="M23" s="122" t="s">
        <v>110</v>
      </c>
      <c r="N23" s="122" t="s">
        <v>109</v>
      </c>
      <c r="O23" s="122" t="s">
        <v>110</v>
      </c>
      <c r="P23" s="192"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24"/>
      <c r="R25" s="124"/>
      <c r="S25" s="212"/>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65" t="s">
        <v>397</v>
      </c>
      <c r="C28" s="365"/>
      <c r="D28" s="365"/>
      <c r="E28" s="365"/>
      <c r="F28" s="365"/>
      <c r="G28" s="365"/>
      <c r="H28" s="365"/>
      <c r="I28" s="365"/>
      <c r="J28" s="365"/>
      <c r="K28" s="365"/>
      <c r="L28" s="365"/>
      <c r="M28" s="365"/>
      <c r="N28" s="365"/>
      <c r="O28" s="365"/>
      <c r="P28" s="365"/>
      <c r="Q28" s="365"/>
      <c r="R28" s="36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P35" sqref="P3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44"/>
      <c r="B6" s="144"/>
      <c r="C6" s="144"/>
      <c r="D6" s="144"/>
      <c r="E6" s="144"/>
      <c r="F6" s="144"/>
      <c r="G6" s="144"/>
      <c r="H6" s="144"/>
      <c r="I6" s="144"/>
      <c r="J6" s="144"/>
      <c r="K6" s="144"/>
      <c r="L6" s="144"/>
      <c r="M6" s="144"/>
      <c r="N6" s="144"/>
      <c r="O6" s="144"/>
      <c r="P6" s="144"/>
      <c r="Q6" s="144"/>
      <c r="R6" s="144"/>
      <c r="S6" s="144"/>
      <c r="T6" s="144"/>
    </row>
    <row r="7" spans="1:27" s="11" customFormat="1" ht="18.75" x14ac:dyDescent="0.2">
      <c r="E7" s="356" t="s">
        <v>7</v>
      </c>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E8" s="145"/>
      <c r="F8" s="145"/>
      <c r="G8" s="145"/>
      <c r="H8" s="145"/>
      <c r="I8" s="145"/>
      <c r="J8" s="145"/>
      <c r="K8" s="145"/>
      <c r="L8" s="145"/>
      <c r="M8" s="145"/>
      <c r="N8" s="145"/>
      <c r="O8" s="145"/>
      <c r="P8" s="145"/>
      <c r="Q8" s="145"/>
      <c r="R8" s="145"/>
      <c r="S8" s="118"/>
      <c r="T8" s="118"/>
      <c r="U8" s="118"/>
      <c r="V8" s="118"/>
      <c r="W8" s="118"/>
    </row>
    <row r="9" spans="1:27" s="11" customFormat="1" ht="18.75" customHeight="1" x14ac:dyDescent="0.2">
      <c r="E9" s="357" t="s">
        <v>416</v>
      </c>
      <c r="F9" s="357"/>
      <c r="G9" s="357"/>
      <c r="H9" s="357"/>
      <c r="I9" s="357"/>
      <c r="J9" s="357"/>
      <c r="K9" s="357"/>
      <c r="L9" s="357"/>
      <c r="M9" s="357"/>
      <c r="N9" s="357"/>
      <c r="O9" s="357"/>
      <c r="P9" s="357"/>
      <c r="Q9" s="357"/>
      <c r="R9" s="357"/>
      <c r="S9" s="357"/>
      <c r="T9" s="357"/>
      <c r="U9" s="357"/>
      <c r="V9" s="357"/>
      <c r="W9" s="357"/>
      <c r="X9" s="357"/>
      <c r="Y9" s="357"/>
    </row>
    <row r="10" spans="1:27" s="11"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E11" s="145"/>
      <c r="F11" s="145"/>
      <c r="G11" s="145"/>
      <c r="H11" s="145"/>
      <c r="I11" s="145"/>
      <c r="J11" s="145"/>
      <c r="K11" s="145"/>
      <c r="L11" s="145"/>
      <c r="M11" s="145"/>
      <c r="N11" s="145"/>
      <c r="O11" s="145"/>
      <c r="P11" s="145"/>
      <c r="Q11" s="145"/>
      <c r="R11" s="145"/>
      <c r="S11" s="118"/>
      <c r="T11" s="118"/>
      <c r="U11" s="118"/>
      <c r="V11" s="118"/>
      <c r="W11" s="118"/>
    </row>
    <row r="12" spans="1:27" s="11" customFormat="1" ht="18.75" customHeight="1" x14ac:dyDescent="0.2">
      <c r="E12" s="357" t="str">
        <f>'1. паспорт местоположение'!A12</f>
        <v>N_NS3300.VL.0090</v>
      </c>
      <c r="F12" s="357"/>
      <c r="G12" s="357"/>
      <c r="H12" s="357"/>
      <c r="I12" s="357"/>
      <c r="J12" s="357"/>
      <c r="K12" s="357"/>
      <c r="L12" s="357"/>
      <c r="M12" s="357"/>
      <c r="N12" s="357"/>
      <c r="O12" s="357"/>
      <c r="P12" s="357"/>
      <c r="Q12" s="357"/>
      <c r="R12" s="357"/>
      <c r="S12" s="357"/>
      <c r="T12" s="357"/>
      <c r="U12" s="357"/>
      <c r="V12" s="357"/>
      <c r="W12" s="357"/>
      <c r="X12" s="357"/>
      <c r="Y12" s="357"/>
    </row>
    <row r="13" spans="1:27" s="11" customFormat="1" ht="18.75" customHeight="1" x14ac:dyDescent="0.2">
      <c r="E13" s="353" t="s">
        <v>5</v>
      </c>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2" customFormat="1" x14ac:dyDescent="0.2">
      <c r="E15" s="357" t="str">
        <f>'1. паспорт местоположение'!A15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F15" s="357"/>
      <c r="G15" s="357"/>
      <c r="H15" s="357"/>
      <c r="I15" s="357"/>
      <c r="J15" s="357"/>
      <c r="K15" s="357"/>
      <c r="L15" s="357"/>
      <c r="M15" s="357"/>
      <c r="N15" s="357"/>
      <c r="O15" s="357"/>
      <c r="P15" s="357"/>
      <c r="Q15" s="357"/>
      <c r="R15" s="357"/>
      <c r="S15" s="357"/>
      <c r="T15" s="357"/>
      <c r="U15" s="357"/>
      <c r="V15" s="357"/>
      <c r="W15" s="357"/>
      <c r="X15" s="357"/>
      <c r="Y15" s="357"/>
    </row>
    <row r="16" spans="1:27" s="2" customFormat="1" ht="15" customHeight="1" x14ac:dyDescent="0.2">
      <c r="E16" s="353" t="s">
        <v>4</v>
      </c>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366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6" customFormat="1" ht="21" customHeight="1" x14ac:dyDescent="0.25"/>
    <row r="21" spans="1:27" ht="15.75" customHeight="1" x14ac:dyDescent="0.25">
      <c r="A21" s="385" t="s">
        <v>3</v>
      </c>
      <c r="B21" s="381" t="s">
        <v>373</v>
      </c>
      <c r="C21" s="382"/>
      <c r="D21" s="381" t="s">
        <v>375</v>
      </c>
      <c r="E21" s="382"/>
      <c r="F21" s="377" t="s">
        <v>92</v>
      </c>
      <c r="G21" s="379"/>
      <c r="H21" s="379"/>
      <c r="I21" s="378"/>
      <c r="J21" s="385" t="s">
        <v>376</v>
      </c>
      <c r="K21" s="381" t="s">
        <v>377</v>
      </c>
      <c r="L21" s="382"/>
      <c r="M21" s="381" t="s">
        <v>378</v>
      </c>
      <c r="N21" s="382"/>
      <c r="O21" s="381" t="s">
        <v>365</v>
      </c>
      <c r="P21" s="382"/>
      <c r="Q21" s="381" t="s">
        <v>125</v>
      </c>
      <c r="R21" s="382"/>
      <c r="S21" s="385" t="s">
        <v>124</v>
      </c>
      <c r="T21" s="385" t="s">
        <v>379</v>
      </c>
      <c r="U21" s="385" t="s">
        <v>374</v>
      </c>
      <c r="V21" s="381" t="s">
        <v>123</v>
      </c>
      <c r="W21" s="382"/>
      <c r="X21" s="377" t="s">
        <v>115</v>
      </c>
      <c r="Y21" s="379"/>
      <c r="Z21" s="377" t="s">
        <v>114</v>
      </c>
      <c r="AA21" s="379"/>
    </row>
    <row r="22" spans="1:27" ht="216" customHeight="1" x14ac:dyDescent="0.25">
      <c r="A22" s="387"/>
      <c r="B22" s="383"/>
      <c r="C22" s="384"/>
      <c r="D22" s="383"/>
      <c r="E22" s="384"/>
      <c r="F22" s="377" t="s">
        <v>122</v>
      </c>
      <c r="G22" s="378"/>
      <c r="H22" s="377" t="s">
        <v>121</v>
      </c>
      <c r="I22" s="378"/>
      <c r="J22" s="386"/>
      <c r="K22" s="383"/>
      <c r="L22" s="384"/>
      <c r="M22" s="383"/>
      <c r="N22" s="384"/>
      <c r="O22" s="383"/>
      <c r="P22" s="384"/>
      <c r="Q22" s="383"/>
      <c r="R22" s="384"/>
      <c r="S22" s="386"/>
      <c r="T22" s="386"/>
      <c r="U22" s="386"/>
      <c r="V22" s="383"/>
      <c r="W22" s="384"/>
      <c r="X22" s="84" t="s">
        <v>113</v>
      </c>
      <c r="Y22" s="84" t="s">
        <v>363</v>
      </c>
      <c r="Z22" s="84" t="s">
        <v>112</v>
      </c>
      <c r="AA22" s="84" t="s">
        <v>111</v>
      </c>
    </row>
    <row r="23" spans="1:27" ht="60" customHeight="1" x14ac:dyDescent="0.25">
      <c r="A23" s="386"/>
      <c r="B23" s="148" t="s">
        <v>109</v>
      </c>
      <c r="C23" s="148" t="s">
        <v>110</v>
      </c>
      <c r="D23" s="148" t="s">
        <v>109</v>
      </c>
      <c r="E23" s="148" t="s">
        <v>110</v>
      </c>
      <c r="F23" s="148" t="s">
        <v>109</v>
      </c>
      <c r="G23" s="148" t="s">
        <v>110</v>
      </c>
      <c r="H23" s="148" t="s">
        <v>109</v>
      </c>
      <c r="I23" s="148" t="s">
        <v>110</v>
      </c>
      <c r="J23" s="148" t="s">
        <v>109</v>
      </c>
      <c r="K23" s="148" t="s">
        <v>109</v>
      </c>
      <c r="L23" s="148" t="s">
        <v>110</v>
      </c>
      <c r="M23" s="148" t="s">
        <v>109</v>
      </c>
      <c r="N23" s="148" t="s">
        <v>110</v>
      </c>
      <c r="O23" s="148" t="s">
        <v>109</v>
      </c>
      <c r="P23" s="148" t="s">
        <v>110</v>
      </c>
      <c r="Q23" s="148" t="s">
        <v>109</v>
      </c>
      <c r="R23" s="148" t="s">
        <v>110</v>
      </c>
      <c r="S23" s="148" t="s">
        <v>109</v>
      </c>
      <c r="T23" s="148" t="s">
        <v>109</v>
      </c>
      <c r="U23" s="148" t="s">
        <v>109</v>
      </c>
      <c r="V23" s="148" t="s">
        <v>109</v>
      </c>
      <c r="W23" s="148" t="s">
        <v>110</v>
      </c>
      <c r="X23" s="148" t="s">
        <v>109</v>
      </c>
      <c r="Y23" s="148"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54"/>
      <c r="C25" s="154"/>
      <c r="D25" s="154"/>
      <c r="E25" s="154"/>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2023 год</v>
      </c>
      <c r="B5" s="352"/>
      <c r="C5" s="35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56" t="s">
        <v>7</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3" t="s">
        <v>6</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4" t="str">
        <f>'1. паспорт местоположение'!A12:C12</f>
        <v>N_NS3300.VL.0090</v>
      </c>
      <c r="B12" s="388"/>
      <c r="C12" s="388"/>
      <c r="D12" s="135"/>
      <c r="E12" s="135"/>
      <c r="F12" s="135"/>
      <c r="G12" s="135"/>
      <c r="H12" s="135"/>
      <c r="I12" s="135"/>
      <c r="J12" s="135"/>
      <c r="K12" s="135"/>
      <c r="L12" s="135"/>
      <c r="M12" s="135"/>
      <c r="N12" s="135"/>
      <c r="O12" s="135"/>
      <c r="P12" s="135"/>
      <c r="Q12" s="135"/>
      <c r="R12" s="135"/>
      <c r="S12" s="135"/>
      <c r="T12" s="135"/>
      <c r="U12" s="135"/>
    </row>
    <row r="13" spans="1:29" s="11" customFormat="1" ht="33" customHeight="1" x14ac:dyDescent="0.2">
      <c r="A13" s="353" t="s">
        <v>5</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0"/>
      <c r="B14" s="360"/>
      <c r="C14" s="360"/>
      <c r="D14" s="9"/>
      <c r="E14" s="9"/>
      <c r="F14" s="9"/>
      <c r="G14" s="9"/>
      <c r="H14" s="9"/>
      <c r="I14" s="9"/>
      <c r="J14" s="9"/>
      <c r="K14" s="9"/>
      <c r="L14" s="9"/>
      <c r="M14" s="9"/>
      <c r="N14" s="9"/>
      <c r="O14" s="9"/>
      <c r="P14" s="9"/>
      <c r="Q14" s="9"/>
      <c r="R14" s="9"/>
      <c r="S14" s="9"/>
      <c r="T14" s="9"/>
      <c r="U14" s="9"/>
    </row>
    <row r="15" spans="1:29" s="2" customFormat="1" ht="65.25" customHeight="1" x14ac:dyDescent="0.2">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88"/>
      <c r="C15" s="388"/>
      <c r="D15" s="7"/>
      <c r="E15" s="7"/>
      <c r="F15" s="7"/>
      <c r="G15" s="7"/>
      <c r="H15" s="7"/>
      <c r="I15" s="7"/>
      <c r="J15" s="7"/>
      <c r="K15" s="7"/>
      <c r="L15" s="7"/>
      <c r="M15" s="7"/>
      <c r="N15" s="7"/>
      <c r="O15" s="7"/>
      <c r="P15" s="7"/>
      <c r="Q15" s="7"/>
      <c r="R15" s="7"/>
      <c r="S15" s="7"/>
      <c r="T15" s="7"/>
      <c r="U15" s="7"/>
    </row>
    <row r="16" spans="1:29" s="2" customFormat="1" ht="15" customHeight="1" x14ac:dyDescent="0.2">
      <c r="A16" s="353" t="s">
        <v>4</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54" t="s">
        <v>358</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80.25" customHeight="1" x14ac:dyDescent="0.2">
      <c r="A22" s="22" t="s">
        <v>63</v>
      </c>
      <c r="B22" s="28" t="s">
        <v>371</v>
      </c>
      <c r="C22" s="241" t="s">
        <v>460</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242" t="s">
        <v>538</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539</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466</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420</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23" t="s">
        <v>474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421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7</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8"/>
      <c r="AB6" s="11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8"/>
      <c r="AB7" s="118"/>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9"/>
      <c r="AB8" s="119"/>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0"/>
      <c r="AB9" s="12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8"/>
      <c r="AB10" s="118"/>
    </row>
    <row r="11" spans="1:28" ht="15.75" x14ac:dyDescent="0.25">
      <c r="A11" s="357" t="str">
        <f>'1. паспорт местоположение'!A12:C12</f>
        <v>N_NS3300.VL.0090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9"/>
      <c r="AB11" s="119"/>
    </row>
    <row r="12" spans="1:28" ht="15.75"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0"/>
      <c r="AB12" s="120"/>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0"/>
      <c r="AB13" s="10"/>
    </row>
    <row r="14" spans="1:28" ht="15.75" x14ac:dyDescent="0.25">
      <c r="A14" s="35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9"/>
      <c r="AB14" s="119"/>
    </row>
    <row r="15" spans="1:28" ht="15.75"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0"/>
      <c r="AB15" s="120"/>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26"/>
      <c r="AB16" s="12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26"/>
      <c r="AB17" s="12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26"/>
      <c r="AB18" s="12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26"/>
      <c r="AB19" s="126"/>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7"/>
      <c r="AB20" s="12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7"/>
      <c r="AB21" s="127"/>
    </row>
    <row r="22" spans="1:28" x14ac:dyDescent="0.25">
      <c r="A22" s="391" t="s">
        <v>390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8"/>
      <c r="AB22" s="128"/>
    </row>
    <row r="23" spans="1:28" ht="32.25" customHeight="1" x14ac:dyDescent="0.25">
      <c r="A23" s="393" t="s">
        <v>254</v>
      </c>
      <c r="B23" s="394"/>
      <c r="C23" s="394"/>
      <c r="D23" s="394"/>
      <c r="E23" s="394"/>
      <c r="F23" s="394"/>
      <c r="G23" s="394"/>
      <c r="H23" s="394"/>
      <c r="I23" s="394"/>
      <c r="J23" s="394"/>
      <c r="K23" s="394"/>
      <c r="L23" s="395"/>
      <c r="M23" s="392" t="s">
        <v>255</v>
      </c>
      <c r="N23" s="392"/>
      <c r="O23" s="392"/>
      <c r="P23" s="392"/>
      <c r="Q23" s="392"/>
      <c r="R23" s="392"/>
      <c r="S23" s="392"/>
      <c r="T23" s="392"/>
      <c r="U23" s="392"/>
      <c r="V23" s="392"/>
      <c r="W23" s="392"/>
      <c r="X23" s="392"/>
      <c r="Y23" s="392"/>
      <c r="Z23" s="392"/>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399</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63" customFormat="1" x14ac:dyDescent="0.25">
      <c r="A26" s="78"/>
      <c r="B26" s="162"/>
      <c r="C26" s="78"/>
      <c r="D26" s="78"/>
      <c r="E26" s="78"/>
      <c r="F26" s="78"/>
      <c r="G26" s="78"/>
      <c r="H26" s="78"/>
      <c r="I26" s="78"/>
      <c r="J26" s="78"/>
      <c r="K26" s="78"/>
      <c r="L26" s="78"/>
      <c r="M26" s="79"/>
      <c r="N26" s="78"/>
      <c r="O26" s="78"/>
      <c r="P26" s="78"/>
      <c r="Q26" s="78"/>
      <c r="R26" s="78"/>
      <c r="S26" s="161"/>
      <c r="T26" s="161"/>
      <c r="U26" s="78"/>
      <c r="V26" s="78"/>
      <c r="W26" s="164"/>
      <c r="X26" s="164"/>
      <c r="Y26" s="78"/>
      <c r="Z26" s="162"/>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56" t="s">
        <v>7</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3" t="s">
        <v>6</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'1. паспорт местоположение'!A12:C12</f>
        <v>N_NS3300.VL.0090</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3" t="s">
        <v>5</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75.75" customHeight="1" x14ac:dyDescent="0.2">
      <c r="A15" s="38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53" t="s">
        <v>4</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9" t="s">
        <v>367</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61" t="s">
        <v>3</v>
      </c>
      <c r="B19" s="361" t="s">
        <v>86</v>
      </c>
      <c r="C19" s="361" t="s">
        <v>85</v>
      </c>
      <c r="D19" s="361" t="s">
        <v>74</v>
      </c>
      <c r="E19" s="396" t="s">
        <v>84</v>
      </c>
      <c r="F19" s="397"/>
      <c r="G19" s="397"/>
      <c r="H19" s="397"/>
      <c r="I19" s="398"/>
      <c r="J19" s="361" t="s">
        <v>83</v>
      </c>
      <c r="K19" s="361"/>
      <c r="L19" s="361"/>
      <c r="M19" s="361"/>
      <c r="N19" s="361"/>
      <c r="O19" s="361"/>
      <c r="P19" s="3"/>
      <c r="Q19" s="3"/>
      <c r="R19" s="3"/>
      <c r="S19" s="3"/>
      <c r="T19" s="3"/>
      <c r="U19" s="3"/>
      <c r="V19" s="3"/>
      <c r="W19" s="3"/>
    </row>
    <row r="20" spans="1:26" s="2" customFormat="1" ht="51" customHeight="1" x14ac:dyDescent="0.2">
      <c r="A20" s="361"/>
      <c r="B20" s="361"/>
      <c r="C20" s="361"/>
      <c r="D20" s="361"/>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3"/>
  <sheetViews>
    <sheetView topLeftCell="A4" zoomScale="70" zoomScaleNormal="70" workbookViewId="0">
      <selection activeCell="A18" sqref="A18:M18"/>
    </sheetView>
  </sheetViews>
  <sheetFormatPr defaultRowHeight="15.75" outlineLevelRow="1" x14ac:dyDescent="0.25"/>
  <cols>
    <col min="1" max="1" width="61.7109375" style="247" customWidth="1"/>
    <col min="2" max="2" width="23.42578125" style="247" customWidth="1"/>
    <col min="3" max="3" width="16.7109375" style="247" customWidth="1"/>
    <col min="4" max="4" width="22.140625" style="247" customWidth="1"/>
    <col min="5" max="5" width="20.28515625" style="247" customWidth="1"/>
    <col min="6" max="19" width="16.7109375" style="247" customWidth="1"/>
    <col min="20" max="20" width="18.85546875" style="247" customWidth="1"/>
    <col min="21" max="21" width="20.5703125" style="247" customWidth="1"/>
    <col min="22" max="23" width="16.7109375" style="247" customWidth="1"/>
    <col min="24" max="24" width="26.28515625" style="247" customWidth="1"/>
    <col min="25" max="43" width="16.7109375" style="247" customWidth="1"/>
    <col min="44" max="59" width="17.85546875" style="247" customWidth="1"/>
    <col min="60" max="89" width="16.7109375" style="247" customWidth="1"/>
    <col min="90" max="16384" width="9.140625" style="247"/>
  </cols>
  <sheetData>
    <row r="1" spans="1:75" s="246" customFormat="1" ht="12.75" customHeight="1" x14ac:dyDescent="0.2">
      <c r="A1" s="400"/>
      <c r="B1" s="245">
        <v>2023</v>
      </c>
      <c r="C1" s="245">
        <f>B1+1</f>
        <v>2024</v>
      </c>
      <c r="D1" s="245">
        <f t="shared" ref="D1:S2" si="0">C1+1</f>
        <v>2025</v>
      </c>
      <c r="E1" s="245">
        <f t="shared" si="0"/>
        <v>2026</v>
      </c>
      <c r="F1" s="245">
        <f t="shared" si="0"/>
        <v>2027</v>
      </c>
      <c r="G1" s="245">
        <f t="shared" si="0"/>
        <v>2028</v>
      </c>
      <c r="H1" s="245">
        <f t="shared" si="0"/>
        <v>2029</v>
      </c>
      <c r="I1" s="245">
        <f t="shared" si="0"/>
        <v>2030</v>
      </c>
      <c r="J1" s="245">
        <f t="shared" si="0"/>
        <v>2031</v>
      </c>
      <c r="K1" s="245">
        <f t="shared" si="0"/>
        <v>2032</v>
      </c>
      <c r="L1" s="245">
        <f t="shared" si="0"/>
        <v>2033</v>
      </c>
      <c r="M1" s="245">
        <f t="shared" si="0"/>
        <v>2034</v>
      </c>
      <c r="N1" s="245">
        <f t="shared" si="0"/>
        <v>2035</v>
      </c>
      <c r="O1" s="245">
        <f t="shared" si="0"/>
        <v>2036</v>
      </c>
      <c r="P1" s="245">
        <f t="shared" si="0"/>
        <v>2037</v>
      </c>
      <c r="Q1" s="245">
        <f t="shared" si="0"/>
        <v>2038</v>
      </c>
      <c r="R1" s="245">
        <f t="shared" si="0"/>
        <v>2039</v>
      </c>
      <c r="S1" s="245">
        <f t="shared" si="0"/>
        <v>2040</v>
      </c>
      <c r="T1" s="245">
        <f t="shared" ref="T1:AI2" si="1">S1+1</f>
        <v>2041</v>
      </c>
      <c r="U1" s="245">
        <f t="shared" si="1"/>
        <v>2042</v>
      </c>
      <c r="V1" s="245">
        <f t="shared" si="1"/>
        <v>2043</v>
      </c>
      <c r="W1" s="245">
        <f t="shared" si="1"/>
        <v>2044</v>
      </c>
      <c r="X1" s="245">
        <f t="shared" si="1"/>
        <v>2045</v>
      </c>
      <c r="Y1" s="245">
        <f t="shared" si="1"/>
        <v>2046</v>
      </c>
      <c r="Z1" s="245">
        <f t="shared" si="1"/>
        <v>2047</v>
      </c>
      <c r="AA1" s="245">
        <f t="shared" si="1"/>
        <v>2048</v>
      </c>
      <c r="AB1" s="245">
        <f t="shared" si="1"/>
        <v>2049</v>
      </c>
      <c r="AC1" s="245">
        <f t="shared" si="1"/>
        <v>2050</v>
      </c>
      <c r="AD1" s="245">
        <f t="shared" si="1"/>
        <v>2051</v>
      </c>
      <c r="AE1" s="245">
        <f t="shared" si="1"/>
        <v>2052</v>
      </c>
      <c r="AF1" s="245">
        <f t="shared" si="1"/>
        <v>2053</v>
      </c>
      <c r="AG1" s="245">
        <f t="shared" si="1"/>
        <v>2054</v>
      </c>
      <c r="AH1" s="245">
        <f t="shared" si="1"/>
        <v>2055</v>
      </c>
      <c r="AI1" s="245">
        <f t="shared" si="1"/>
        <v>2056</v>
      </c>
      <c r="AJ1" s="245">
        <f t="shared" ref="AJ1:AY2" si="2">AI1+1</f>
        <v>2057</v>
      </c>
      <c r="AK1" s="245">
        <f t="shared" si="2"/>
        <v>2058</v>
      </c>
      <c r="AL1" s="245">
        <f t="shared" si="2"/>
        <v>2059</v>
      </c>
      <c r="AM1" s="245">
        <f t="shared" si="2"/>
        <v>2060</v>
      </c>
      <c r="AN1" s="245">
        <f t="shared" si="2"/>
        <v>2061</v>
      </c>
      <c r="AO1" s="245">
        <f t="shared" si="2"/>
        <v>2062</v>
      </c>
      <c r="AP1" s="245">
        <f t="shared" si="2"/>
        <v>2063</v>
      </c>
      <c r="AQ1" s="245">
        <f t="shared" si="2"/>
        <v>2064</v>
      </c>
      <c r="AR1" s="245">
        <f t="shared" si="2"/>
        <v>2065</v>
      </c>
      <c r="AS1" s="245">
        <f t="shared" si="2"/>
        <v>2066</v>
      </c>
      <c r="AT1" s="245">
        <f t="shared" si="2"/>
        <v>2067</v>
      </c>
      <c r="AU1" s="245">
        <f t="shared" si="2"/>
        <v>2068</v>
      </c>
      <c r="AV1" s="245">
        <f t="shared" si="2"/>
        <v>2069</v>
      </c>
      <c r="AW1" s="245">
        <f t="shared" si="2"/>
        <v>2070</v>
      </c>
      <c r="AX1" s="245">
        <f t="shared" si="2"/>
        <v>2071</v>
      </c>
      <c r="AY1" s="245">
        <f t="shared" si="2"/>
        <v>2072</v>
      </c>
      <c r="AZ1" s="245">
        <f t="shared" ref="AZ1:BG2" si="3">AY1+1</f>
        <v>2073</v>
      </c>
      <c r="BA1" s="245">
        <f t="shared" si="3"/>
        <v>2074</v>
      </c>
      <c r="BB1" s="245">
        <f t="shared" si="3"/>
        <v>2075</v>
      </c>
      <c r="BC1" s="245">
        <f t="shared" si="3"/>
        <v>2076</v>
      </c>
      <c r="BD1" s="245">
        <f t="shared" si="3"/>
        <v>2077</v>
      </c>
      <c r="BE1" s="245">
        <f t="shared" si="3"/>
        <v>2078</v>
      </c>
      <c r="BF1" s="245">
        <f t="shared" si="3"/>
        <v>2079</v>
      </c>
      <c r="BG1" s="245">
        <f t="shared" si="3"/>
        <v>2080</v>
      </c>
      <c r="BH1" s="245" t="e">
        <f>#REF!+1</f>
        <v>#REF!</v>
      </c>
      <c r="BI1" s="245" t="e">
        <f t="shared" ref="BI1:BW2" si="4">BH1+1</f>
        <v>#REF!</v>
      </c>
      <c r="BJ1" s="245" t="e">
        <f t="shared" si="4"/>
        <v>#REF!</v>
      </c>
      <c r="BK1" s="245" t="e">
        <f t="shared" si="4"/>
        <v>#REF!</v>
      </c>
      <c r="BL1" s="245" t="e">
        <f t="shared" si="4"/>
        <v>#REF!</v>
      </c>
      <c r="BM1" s="245" t="e">
        <f t="shared" si="4"/>
        <v>#REF!</v>
      </c>
      <c r="BN1" s="245" t="e">
        <f t="shared" si="4"/>
        <v>#REF!</v>
      </c>
      <c r="BO1" s="245" t="e">
        <f t="shared" si="4"/>
        <v>#REF!</v>
      </c>
      <c r="BP1" s="245" t="e">
        <f t="shared" si="4"/>
        <v>#REF!</v>
      </c>
      <c r="BQ1" s="245" t="e">
        <f t="shared" si="4"/>
        <v>#REF!</v>
      </c>
      <c r="BR1" s="245" t="e">
        <f t="shared" si="4"/>
        <v>#REF!</v>
      </c>
      <c r="BS1" s="245" t="e">
        <f t="shared" si="4"/>
        <v>#REF!</v>
      </c>
      <c r="BT1" s="245" t="e">
        <f t="shared" si="4"/>
        <v>#REF!</v>
      </c>
      <c r="BU1" s="245" t="e">
        <f t="shared" si="4"/>
        <v>#REF!</v>
      </c>
      <c r="BV1" s="245" t="e">
        <f t="shared" si="4"/>
        <v>#REF!</v>
      </c>
      <c r="BW1" s="245" t="e">
        <f t="shared" si="4"/>
        <v>#REF!</v>
      </c>
    </row>
    <row r="2" spans="1:75" s="246" customFormat="1" ht="12.75" customHeight="1" x14ac:dyDescent="0.2">
      <c r="A2" s="400"/>
      <c r="B2" s="245">
        <v>1</v>
      </c>
      <c r="C2" s="245">
        <f>B2+1</f>
        <v>2</v>
      </c>
      <c r="D2" s="245">
        <f t="shared" si="0"/>
        <v>3</v>
      </c>
      <c r="E2" s="245">
        <f t="shared" si="0"/>
        <v>4</v>
      </c>
      <c r="F2" s="245">
        <f t="shared" si="0"/>
        <v>5</v>
      </c>
      <c r="G2" s="245">
        <f t="shared" si="0"/>
        <v>6</v>
      </c>
      <c r="H2" s="245">
        <f t="shared" si="0"/>
        <v>7</v>
      </c>
      <c r="I2" s="245">
        <f t="shared" si="0"/>
        <v>8</v>
      </c>
      <c r="J2" s="245">
        <f t="shared" si="0"/>
        <v>9</v>
      </c>
      <c r="K2" s="245">
        <f t="shared" si="0"/>
        <v>10</v>
      </c>
      <c r="L2" s="245">
        <f t="shared" si="0"/>
        <v>11</v>
      </c>
      <c r="M2" s="245">
        <f t="shared" si="0"/>
        <v>12</v>
      </c>
      <c r="N2" s="245">
        <f t="shared" si="0"/>
        <v>13</v>
      </c>
      <c r="O2" s="245">
        <f t="shared" si="0"/>
        <v>14</v>
      </c>
      <c r="P2" s="245">
        <f t="shared" si="0"/>
        <v>15</v>
      </c>
      <c r="Q2" s="245">
        <f t="shared" si="0"/>
        <v>16</v>
      </c>
      <c r="R2" s="245">
        <f t="shared" si="0"/>
        <v>17</v>
      </c>
      <c r="S2" s="245">
        <f t="shared" si="0"/>
        <v>18</v>
      </c>
      <c r="T2" s="245">
        <f t="shared" si="1"/>
        <v>19</v>
      </c>
      <c r="U2" s="245">
        <f t="shared" si="1"/>
        <v>20</v>
      </c>
      <c r="V2" s="245">
        <f t="shared" si="1"/>
        <v>21</v>
      </c>
      <c r="W2" s="245">
        <f t="shared" si="1"/>
        <v>22</v>
      </c>
      <c r="X2" s="245">
        <f t="shared" si="1"/>
        <v>23</v>
      </c>
      <c r="Y2" s="245">
        <f t="shared" si="1"/>
        <v>24</v>
      </c>
      <c r="Z2" s="245">
        <f t="shared" si="1"/>
        <v>25</v>
      </c>
      <c r="AA2" s="245">
        <f t="shared" si="1"/>
        <v>26</v>
      </c>
      <c r="AB2" s="245">
        <f t="shared" si="1"/>
        <v>27</v>
      </c>
      <c r="AC2" s="245">
        <f t="shared" si="1"/>
        <v>28</v>
      </c>
      <c r="AD2" s="245">
        <f t="shared" si="1"/>
        <v>29</v>
      </c>
      <c r="AE2" s="245">
        <f t="shared" si="1"/>
        <v>30</v>
      </c>
      <c r="AF2" s="245">
        <f t="shared" si="1"/>
        <v>31</v>
      </c>
      <c r="AG2" s="245">
        <f t="shared" si="1"/>
        <v>32</v>
      </c>
      <c r="AH2" s="245">
        <f t="shared" si="1"/>
        <v>33</v>
      </c>
      <c r="AI2" s="245">
        <f t="shared" si="1"/>
        <v>34</v>
      </c>
      <c r="AJ2" s="245">
        <f t="shared" si="2"/>
        <v>35</v>
      </c>
      <c r="AK2" s="245">
        <f t="shared" si="2"/>
        <v>36</v>
      </c>
      <c r="AL2" s="245">
        <f t="shared" si="2"/>
        <v>37</v>
      </c>
      <c r="AM2" s="245">
        <f t="shared" si="2"/>
        <v>38</v>
      </c>
      <c r="AN2" s="245">
        <f t="shared" si="2"/>
        <v>39</v>
      </c>
      <c r="AO2" s="245">
        <f t="shared" si="2"/>
        <v>40</v>
      </c>
      <c r="AP2" s="245">
        <f t="shared" si="2"/>
        <v>41</v>
      </c>
      <c r="AQ2" s="245">
        <f t="shared" si="2"/>
        <v>42</v>
      </c>
      <c r="AR2" s="245">
        <f t="shared" si="2"/>
        <v>43</v>
      </c>
      <c r="AS2" s="245">
        <f t="shared" si="2"/>
        <v>44</v>
      </c>
      <c r="AT2" s="245">
        <f t="shared" si="2"/>
        <v>45</v>
      </c>
      <c r="AU2" s="245">
        <f t="shared" si="2"/>
        <v>46</v>
      </c>
      <c r="AV2" s="245">
        <f t="shared" si="2"/>
        <v>47</v>
      </c>
      <c r="AW2" s="245">
        <f t="shared" si="2"/>
        <v>48</v>
      </c>
      <c r="AX2" s="245">
        <f t="shared" si="2"/>
        <v>49</v>
      </c>
      <c r="AY2" s="245">
        <f t="shared" si="2"/>
        <v>50</v>
      </c>
      <c r="AZ2" s="245">
        <f t="shared" si="3"/>
        <v>51</v>
      </c>
      <c r="BA2" s="245">
        <f t="shared" si="3"/>
        <v>52</v>
      </c>
      <c r="BB2" s="245">
        <f t="shared" si="3"/>
        <v>53</v>
      </c>
      <c r="BC2" s="245">
        <f t="shared" si="3"/>
        <v>54</v>
      </c>
      <c r="BD2" s="245">
        <f t="shared" si="3"/>
        <v>55</v>
      </c>
      <c r="BE2" s="245">
        <f t="shared" si="3"/>
        <v>56</v>
      </c>
      <c r="BF2" s="245">
        <f t="shared" si="3"/>
        <v>57</v>
      </c>
      <c r="BG2" s="245">
        <f t="shared" si="3"/>
        <v>58</v>
      </c>
      <c r="BH2" s="245" t="e">
        <f>#REF!+1</f>
        <v>#REF!</v>
      </c>
      <c r="BI2" s="245" t="e">
        <f t="shared" si="4"/>
        <v>#REF!</v>
      </c>
      <c r="BJ2" s="245" t="e">
        <f t="shared" si="4"/>
        <v>#REF!</v>
      </c>
      <c r="BK2" s="245" t="e">
        <f t="shared" si="4"/>
        <v>#REF!</v>
      </c>
      <c r="BL2" s="245" t="e">
        <f t="shared" si="4"/>
        <v>#REF!</v>
      </c>
      <c r="BM2" s="245" t="e">
        <f t="shared" si="4"/>
        <v>#REF!</v>
      </c>
      <c r="BN2" s="245" t="e">
        <f t="shared" si="4"/>
        <v>#REF!</v>
      </c>
      <c r="BO2" s="245" t="e">
        <f t="shared" si="4"/>
        <v>#REF!</v>
      </c>
      <c r="BP2" s="245" t="e">
        <f t="shared" si="4"/>
        <v>#REF!</v>
      </c>
      <c r="BQ2" s="245" t="e">
        <f t="shared" si="4"/>
        <v>#REF!</v>
      </c>
      <c r="BR2" s="245" t="e">
        <f t="shared" si="4"/>
        <v>#REF!</v>
      </c>
      <c r="BS2" s="245" t="e">
        <f t="shared" si="4"/>
        <v>#REF!</v>
      </c>
      <c r="BT2" s="245" t="e">
        <f t="shared" si="4"/>
        <v>#REF!</v>
      </c>
      <c r="BU2" s="245" t="e">
        <f t="shared" si="4"/>
        <v>#REF!</v>
      </c>
      <c r="BV2" s="245" t="e">
        <f t="shared" si="4"/>
        <v>#REF!</v>
      </c>
      <c r="BW2" s="245" t="e">
        <f t="shared" si="4"/>
        <v>#REF!</v>
      </c>
    </row>
    <row r="3" spans="1:75" x14ac:dyDescent="0.25">
      <c r="A3" s="400"/>
    </row>
    <row r="4" spans="1:75" s="11" customFormat="1" ht="18.75" customHeight="1" x14ac:dyDescent="0.2">
      <c r="A4" s="17"/>
      <c r="I4" s="15"/>
      <c r="J4" s="15"/>
      <c r="K4" s="174"/>
      <c r="AR4" s="174" t="s">
        <v>67</v>
      </c>
    </row>
    <row r="5" spans="1:75" s="11" customFormat="1" ht="24.75" customHeight="1" x14ac:dyDescent="0.3">
      <c r="A5" s="17"/>
      <c r="I5" s="15"/>
      <c r="J5" s="15"/>
      <c r="K5" s="175"/>
      <c r="AR5" s="175" t="s">
        <v>8</v>
      </c>
    </row>
    <row r="6" spans="1:75" s="11" customFormat="1" ht="18.75" x14ac:dyDescent="0.3">
      <c r="A6" s="16"/>
      <c r="I6" s="15"/>
      <c r="J6" s="15"/>
      <c r="K6" s="175"/>
      <c r="AR6" s="175" t="s">
        <v>469</v>
      </c>
    </row>
    <row r="7" spans="1:75" s="11" customFormat="1" ht="27.75" customHeight="1" x14ac:dyDescent="0.3">
      <c r="A7" s="16"/>
      <c r="I7" s="15"/>
      <c r="J7" s="15"/>
      <c r="K7" s="175"/>
    </row>
    <row r="8" spans="1:75" s="11" customFormat="1" ht="18.75" x14ac:dyDescent="0.3">
      <c r="A8" s="16"/>
      <c r="D8" s="402" t="s">
        <v>470</v>
      </c>
      <c r="E8" s="402"/>
      <c r="F8" s="402"/>
      <c r="G8" s="402"/>
      <c r="H8" s="402"/>
      <c r="I8" s="15"/>
      <c r="J8" s="15"/>
      <c r="K8" s="175"/>
    </row>
    <row r="9" spans="1:75" s="11" customFormat="1" ht="18.75" x14ac:dyDescent="0.3">
      <c r="A9" s="16"/>
      <c r="I9" s="15"/>
      <c r="J9" s="15"/>
      <c r="K9" s="175"/>
    </row>
    <row r="10" spans="1:75" s="11" customFormat="1" ht="18.75" x14ac:dyDescent="0.2">
      <c r="B10" s="176"/>
      <c r="C10" s="176"/>
      <c r="D10" s="356" t="s">
        <v>7</v>
      </c>
      <c r="E10" s="356"/>
      <c r="F10" s="356"/>
      <c r="G10" s="356"/>
      <c r="H10" s="35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75" s="11" customFormat="1" ht="18.75" x14ac:dyDescent="0.2">
      <c r="B11" s="342"/>
      <c r="C11" s="342"/>
      <c r="D11" s="342"/>
      <c r="E11" s="342"/>
      <c r="F11" s="342"/>
      <c r="G11" s="342"/>
      <c r="H11" s="342"/>
      <c r="I11" s="342"/>
      <c r="J11" s="342"/>
      <c r="K11" s="342"/>
      <c r="L11" s="176"/>
      <c r="M11" s="176"/>
      <c r="N11" s="176"/>
      <c r="O11" s="176"/>
      <c r="P11" s="176"/>
      <c r="Q11" s="176"/>
      <c r="R11" s="176"/>
      <c r="S11" s="176"/>
      <c r="T11" s="176"/>
      <c r="U11" s="176"/>
      <c r="V11" s="176"/>
      <c r="W11" s="176"/>
      <c r="X11" s="176"/>
      <c r="Y11" s="176"/>
    </row>
    <row r="12" spans="1:75" s="11" customFormat="1" ht="18.75" customHeight="1" x14ac:dyDescent="0.2">
      <c r="B12" s="248"/>
      <c r="C12" s="248"/>
      <c r="D12" s="357" t="s">
        <v>416</v>
      </c>
      <c r="E12" s="357"/>
      <c r="F12" s="357"/>
      <c r="G12" s="357"/>
      <c r="H12" s="357"/>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75" s="11" customFormat="1" ht="18.75" customHeight="1" x14ac:dyDescent="0.2">
      <c r="B13" s="120"/>
      <c r="C13" s="120"/>
      <c r="D13" s="353" t="s">
        <v>6</v>
      </c>
      <c r="E13" s="353"/>
      <c r="F13" s="353"/>
      <c r="G13" s="353"/>
      <c r="H13" s="353"/>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row>
    <row r="14" spans="1:75" s="11" customFormat="1" ht="18.75" x14ac:dyDescent="0.2">
      <c r="B14" s="342"/>
      <c r="C14" s="342"/>
      <c r="D14" s="342"/>
      <c r="E14" s="342"/>
      <c r="F14" s="342"/>
      <c r="G14" s="342"/>
      <c r="H14" s="342"/>
      <c r="I14" s="342"/>
      <c r="J14" s="342"/>
      <c r="K14" s="342"/>
      <c r="L14" s="176"/>
      <c r="M14" s="176"/>
      <c r="N14" s="176"/>
      <c r="O14" s="176"/>
      <c r="P14" s="176"/>
      <c r="Q14" s="176"/>
      <c r="R14" s="176"/>
      <c r="S14" s="176"/>
      <c r="T14" s="176"/>
      <c r="U14" s="176"/>
      <c r="V14" s="176"/>
      <c r="W14" s="176"/>
      <c r="X14" s="176"/>
      <c r="Y14" s="176"/>
    </row>
    <row r="15" spans="1:75" s="11" customFormat="1" ht="18.75" customHeight="1" x14ac:dyDescent="0.2">
      <c r="A15" s="380" t="str">
        <f>'1. паспорт местоположение'!A12:C12</f>
        <v>N_NS3300.VL.0090</v>
      </c>
      <c r="B15" s="380"/>
      <c r="C15" s="380"/>
      <c r="D15" s="380"/>
      <c r="E15" s="380"/>
      <c r="F15" s="380"/>
      <c r="G15" s="380"/>
      <c r="H15" s="380"/>
      <c r="I15" s="380"/>
      <c r="J15" s="380"/>
      <c r="K15" s="380"/>
      <c r="L15" s="380"/>
      <c r="M15" s="380"/>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75" s="11" customFormat="1" ht="18.75" customHeight="1" x14ac:dyDescent="0.2">
      <c r="B16" s="120"/>
      <c r="C16" s="120"/>
      <c r="D16" s="353" t="s">
        <v>5</v>
      </c>
      <c r="E16" s="353"/>
      <c r="F16" s="353"/>
      <c r="G16" s="353"/>
      <c r="H16" s="353"/>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row>
    <row r="17" spans="1:44" s="8" customFormat="1" ht="15.75" customHeight="1" x14ac:dyDescent="0.2">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row>
    <row r="18" spans="1:44" s="2" customFormat="1" ht="45.75" customHeight="1" x14ac:dyDescent="0.2">
      <c r="A18" s="380"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8" s="380"/>
      <c r="C18" s="380"/>
      <c r="D18" s="380"/>
      <c r="E18" s="380"/>
      <c r="F18" s="380"/>
      <c r="G18" s="380"/>
      <c r="H18" s="380"/>
      <c r="I18" s="380"/>
      <c r="J18" s="380"/>
      <c r="K18" s="380"/>
      <c r="L18" s="380"/>
      <c r="M18" s="380"/>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4" s="2" customFormat="1" ht="15" customHeight="1" x14ac:dyDescent="0.2">
      <c r="B19" s="120"/>
      <c r="C19" s="120"/>
      <c r="D19" s="353" t="s">
        <v>4</v>
      </c>
      <c r="E19" s="353"/>
      <c r="F19" s="353"/>
      <c r="G19" s="353"/>
      <c r="H19" s="353"/>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row>
    <row r="20" spans="1:44" s="2" customFormat="1" ht="15" customHeight="1" x14ac:dyDescent="0.2">
      <c r="B20" s="343"/>
      <c r="C20" s="343"/>
      <c r="D20" s="343"/>
      <c r="E20" s="343"/>
      <c r="F20" s="343"/>
      <c r="G20" s="343"/>
      <c r="H20" s="343"/>
      <c r="I20" s="343"/>
      <c r="J20" s="343"/>
      <c r="K20" s="343"/>
      <c r="L20" s="343"/>
      <c r="M20" s="343"/>
      <c r="N20" s="343"/>
      <c r="O20" s="343"/>
      <c r="P20" s="343"/>
      <c r="Q20" s="343"/>
      <c r="R20" s="343"/>
      <c r="S20" s="343"/>
      <c r="T20" s="343"/>
      <c r="U20" s="343"/>
      <c r="V20" s="343"/>
    </row>
    <row r="21" spans="1:44" s="2" customFormat="1" ht="15" customHeight="1" x14ac:dyDescent="0.2">
      <c r="B21" s="6"/>
      <c r="C21" s="6"/>
      <c r="D21" s="6"/>
      <c r="E21" s="6" t="s">
        <v>368</v>
      </c>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row>
    <row r="22" spans="1:44" ht="27.75" x14ac:dyDescent="0.4">
      <c r="A22" s="255"/>
      <c r="K22" s="346"/>
      <c r="T22" s="345"/>
      <c r="U22" s="320"/>
      <c r="V22" s="320"/>
      <c r="W22" s="320"/>
      <c r="X22" s="320"/>
      <c r="Y22" s="320"/>
    </row>
    <row r="23" spans="1:44" ht="27.75" customHeight="1" thickBot="1" x14ac:dyDescent="0.3">
      <c r="A23" s="250" t="s">
        <v>244</v>
      </c>
      <c r="B23" s="250"/>
      <c r="D23" s="251"/>
      <c r="E23" s="252"/>
      <c r="F23" s="252"/>
      <c r="G23" s="252"/>
      <c r="H23" s="252"/>
    </row>
    <row r="24" spans="1:44" x14ac:dyDescent="0.25">
      <c r="A24" s="253" t="s">
        <v>427</v>
      </c>
      <c r="B24" s="254">
        <v>2564700.2458310616</v>
      </c>
      <c r="D24" s="255" t="s">
        <v>243</v>
      </c>
      <c r="E24" s="256"/>
      <c r="F24" s="256"/>
    </row>
    <row r="25" spans="1:44" x14ac:dyDescent="0.25">
      <c r="A25" s="257" t="s">
        <v>242</v>
      </c>
      <c r="B25" s="258"/>
      <c r="D25" s="403" t="s">
        <v>241</v>
      </c>
      <c r="E25" s="404"/>
      <c r="F25" s="259">
        <v>0.62649188990468296</v>
      </c>
    </row>
    <row r="26" spans="1:44" x14ac:dyDescent="0.25">
      <c r="A26" s="257" t="s">
        <v>240</v>
      </c>
      <c r="B26" s="258">
        <v>49</v>
      </c>
      <c r="D26" s="403" t="s">
        <v>239</v>
      </c>
      <c r="E26" s="404"/>
      <c r="F26" s="259">
        <v>0.71106829504181523</v>
      </c>
    </row>
    <row r="27" spans="1:44" ht="16.5" thickBot="1" x14ac:dyDescent="0.3">
      <c r="A27" s="260" t="s">
        <v>238</v>
      </c>
      <c r="B27" s="261">
        <v>1</v>
      </c>
      <c r="D27" s="403" t="s">
        <v>429</v>
      </c>
      <c r="E27" s="404"/>
      <c r="F27" s="262">
        <v>10073863.293974483</v>
      </c>
      <c r="K27" s="263"/>
      <c r="M27" s="264"/>
      <c r="N27" s="264"/>
    </row>
    <row r="28" spans="1:44" x14ac:dyDescent="0.25">
      <c r="A28" s="253" t="s">
        <v>237</v>
      </c>
      <c r="B28" s="265">
        <v>0</v>
      </c>
      <c r="D28" s="403" t="s">
        <v>430</v>
      </c>
      <c r="E28" s="404"/>
      <c r="F28" s="266" t="s">
        <v>537</v>
      </c>
      <c r="K28" s="263"/>
    </row>
    <row r="29" spans="1:44" x14ac:dyDescent="0.25">
      <c r="A29" s="257" t="s">
        <v>428</v>
      </c>
      <c r="B29" s="267">
        <v>1</v>
      </c>
      <c r="K29" s="263"/>
    </row>
    <row r="30" spans="1:44" x14ac:dyDescent="0.25">
      <c r="A30" s="257" t="s">
        <v>236</v>
      </c>
      <c r="B30" s="267">
        <v>1</v>
      </c>
      <c r="K30" s="263"/>
    </row>
    <row r="31" spans="1:44" x14ac:dyDescent="0.25">
      <c r="A31" s="257" t="s">
        <v>220</v>
      </c>
      <c r="B31" s="267">
        <v>0</v>
      </c>
    </row>
    <row r="32" spans="1:44" x14ac:dyDescent="0.25">
      <c r="A32" s="257" t="s">
        <v>235</v>
      </c>
      <c r="B32" s="267">
        <v>1</v>
      </c>
    </row>
    <row r="33" spans="1:59" x14ac:dyDescent="0.25">
      <c r="A33" s="257" t="s">
        <v>234</v>
      </c>
      <c r="B33" s="267">
        <v>1</v>
      </c>
    </row>
    <row r="34" spans="1:59" x14ac:dyDescent="0.25">
      <c r="A34" s="268" t="s">
        <v>431</v>
      </c>
      <c r="B34" s="269">
        <v>2.1999999999999999E-2</v>
      </c>
    </row>
    <row r="35" spans="1:59" ht="16.5" thickBot="1" x14ac:dyDescent="0.3">
      <c r="A35" s="260" t="s">
        <v>213</v>
      </c>
      <c r="B35" s="270">
        <v>0.2</v>
      </c>
    </row>
    <row r="36" spans="1:59" x14ac:dyDescent="0.25">
      <c r="A36" s="253" t="s">
        <v>432</v>
      </c>
      <c r="B36" s="265">
        <v>0</v>
      </c>
    </row>
    <row r="37" spans="1:59" x14ac:dyDescent="0.25">
      <c r="A37" s="257" t="s">
        <v>233</v>
      </c>
      <c r="B37" s="271"/>
    </row>
    <row r="38" spans="1:59" x14ac:dyDescent="0.25">
      <c r="A38" s="268" t="s">
        <v>232</v>
      </c>
      <c r="B38" s="272">
        <v>0</v>
      </c>
    </row>
    <row r="39" spans="1:59" x14ac:dyDescent="0.25">
      <c r="A39" s="268"/>
      <c r="B39" s="272"/>
    </row>
    <row r="40" spans="1:59" x14ac:dyDescent="0.25">
      <c r="A40" s="268" t="s">
        <v>231</v>
      </c>
      <c r="B40" s="273">
        <v>0</v>
      </c>
    </row>
    <row r="41" spans="1:59" x14ac:dyDescent="0.25">
      <c r="A41" s="274" t="s">
        <v>230</v>
      </c>
      <c r="B41" s="275">
        <v>0</v>
      </c>
    </row>
    <row r="42" spans="1:59" x14ac:dyDescent="0.25">
      <c r="A42" s="274" t="s">
        <v>229</v>
      </c>
      <c r="B42" s="275">
        <v>0</v>
      </c>
      <c r="Z42" s="276"/>
    </row>
    <row r="43" spans="1:59" x14ac:dyDescent="0.25">
      <c r="A43" s="274" t="s">
        <v>228</v>
      </c>
      <c r="B43" s="275">
        <v>0.13500000000000001</v>
      </c>
      <c r="U43" s="277"/>
      <c r="V43" s="277"/>
      <c r="W43" s="277"/>
      <c r="X43" s="277"/>
      <c r="Y43" s="277"/>
      <c r="Z43" s="277"/>
    </row>
    <row r="44" spans="1:59" x14ac:dyDescent="0.25">
      <c r="A44" s="274" t="s">
        <v>227</v>
      </c>
      <c r="B44" s="275">
        <v>1</v>
      </c>
    </row>
    <row r="45" spans="1:59" ht="16.5" thickBot="1" x14ac:dyDescent="0.3">
      <c r="A45" s="278" t="s">
        <v>433</v>
      </c>
      <c r="B45" s="279">
        <v>0.13500000000000001</v>
      </c>
    </row>
    <row r="46" spans="1:59" x14ac:dyDescent="0.25">
      <c r="A46" s="280" t="s">
        <v>226</v>
      </c>
      <c r="B46" s="281">
        <v>2023</v>
      </c>
      <c r="C46" s="282">
        <v>2024</v>
      </c>
      <c r="D46" s="282">
        <v>2025</v>
      </c>
      <c r="E46" s="282">
        <v>2026</v>
      </c>
      <c r="F46" s="282">
        <v>2027</v>
      </c>
      <c r="G46" s="282">
        <v>2028</v>
      </c>
      <c r="H46" s="282">
        <v>2029</v>
      </c>
      <c r="I46" s="282">
        <v>2030</v>
      </c>
      <c r="J46" s="282">
        <v>2031</v>
      </c>
      <c r="K46" s="282">
        <v>2032</v>
      </c>
      <c r="L46" s="282">
        <v>2033</v>
      </c>
      <c r="M46" s="282">
        <v>2034</v>
      </c>
      <c r="N46" s="282">
        <v>2035</v>
      </c>
      <c r="O46" s="282">
        <v>2036</v>
      </c>
      <c r="P46" s="282">
        <v>2037</v>
      </c>
      <c r="Q46" s="282">
        <v>2038</v>
      </c>
      <c r="R46" s="282">
        <v>2039</v>
      </c>
      <c r="S46" s="282">
        <v>2040</v>
      </c>
      <c r="T46" s="282">
        <v>2041</v>
      </c>
      <c r="U46" s="282">
        <v>2042</v>
      </c>
      <c r="V46" s="282">
        <v>2043</v>
      </c>
      <c r="W46" s="282">
        <v>2044</v>
      </c>
      <c r="X46" s="282">
        <v>2045</v>
      </c>
      <c r="Y46" s="282">
        <v>2046</v>
      </c>
      <c r="Z46" s="282">
        <v>2047</v>
      </c>
      <c r="AA46" s="282">
        <v>2048</v>
      </c>
      <c r="AB46" s="282">
        <v>2049</v>
      </c>
      <c r="AC46" s="282">
        <v>2050</v>
      </c>
      <c r="AD46" s="282">
        <v>2051</v>
      </c>
      <c r="AE46" s="282">
        <v>2052</v>
      </c>
      <c r="AF46" s="282">
        <v>2053</v>
      </c>
      <c r="AG46" s="282">
        <v>2054</v>
      </c>
      <c r="AH46" s="282">
        <v>2055</v>
      </c>
      <c r="AI46" s="282">
        <v>2056</v>
      </c>
      <c r="AJ46" s="282">
        <v>2057</v>
      </c>
      <c r="AK46" s="282">
        <v>2058</v>
      </c>
      <c r="AL46" s="282">
        <v>2059</v>
      </c>
      <c r="AM46" s="282">
        <v>2060</v>
      </c>
      <c r="AN46" s="282">
        <v>2061</v>
      </c>
      <c r="AO46" s="282">
        <v>2062</v>
      </c>
      <c r="AP46" s="282">
        <v>2063</v>
      </c>
      <c r="AQ46" s="282">
        <v>2064</v>
      </c>
      <c r="AR46" s="282">
        <v>2065</v>
      </c>
      <c r="AS46" s="282">
        <v>2066</v>
      </c>
      <c r="AT46" s="282">
        <v>2067</v>
      </c>
      <c r="AU46" s="282">
        <v>2068</v>
      </c>
      <c r="AV46" s="282">
        <v>2069</v>
      </c>
      <c r="AW46" s="282">
        <v>2070</v>
      </c>
      <c r="AX46" s="282">
        <v>2071</v>
      </c>
      <c r="AY46" s="282">
        <v>2072</v>
      </c>
      <c r="AZ46" s="282" t="s">
        <v>432</v>
      </c>
      <c r="BA46" s="282" t="s">
        <v>432</v>
      </c>
      <c r="BB46" s="282" t="s">
        <v>432</v>
      </c>
      <c r="BC46" s="282" t="s">
        <v>432</v>
      </c>
      <c r="BD46" s="282" t="s">
        <v>432</v>
      </c>
      <c r="BE46" s="282" t="s">
        <v>432</v>
      </c>
      <c r="BF46" s="282" t="s">
        <v>432</v>
      </c>
      <c r="BG46" s="282" t="s">
        <v>432</v>
      </c>
    </row>
    <row r="47" spans="1:59" outlineLevel="1" x14ac:dyDescent="0.25">
      <c r="A47" s="283" t="s">
        <v>225</v>
      </c>
      <c r="B47" s="284">
        <v>0.06</v>
      </c>
      <c r="C47" s="284">
        <v>4.7E-2</v>
      </c>
      <c r="D47" s="284">
        <v>0.04</v>
      </c>
      <c r="E47" s="284">
        <v>0.04</v>
      </c>
      <c r="F47" s="284">
        <v>0.04</v>
      </c>
      <c r="G47" s="284">
        <v>0.04</v>
      </c>
      <c r="H47" s="284">
        <v>0.04</v>
      </c>
      <c r="I47" s="284">
        <v>0.04</v>
      </c>
      <c r="J47" s="284">
        <v>0.04</v>
      </c>
      <c r="K47" s="284">
        <v>0.04</v>
      </c>
      <c r="L47" s="284">
        <v>0.04</v>
      </c>
      <c r="M47" s="284">
        <v>0.04</v>
      </c>
      <c r="N47" s="284">
        <v>0.04</v>
      </c>
      <c r="O47" s="284">
        <v>0.04</v>
      </c>
      <c r="P47" s="284">
        <v>0.04</v>
      </c>
      <c r="Q47" s="284">
        <v>0.04</v>
      </c>
      <c r="R47" s="284">
        <v>0.04</v>
      </c>
      <c r="S47" s="284">
        <v>0.04</v>
      </c>
      <c r="T47" s="284">
        <v>0.04</v>
      </c>
      <c r="U47" s="284">
        <v>0.04</v>
      </c>
      <c r="V47" s="284">
        <v>0.04</v>
      </c>
      <c r="W47" s="284">
        <v>0.04</v>
      </c>
      <c r="X47" s="284">
        <v>0.04</v>
      </c>
      <c r="Y47" s="284">
        <v>0.04</v>
      </c>
      <c r="Z47" s="284">
        <v>0.04</v>
      </c>
      <c r="AA47" s="284">
        <v>0.04</v>
      </c>
      <c r="AB47" s="284">
        <v>0.04</v>
      </c>
      <c r="AC47" s="284">
        <v>0.04</v>
      </c>
      <c r="AD47" s="284">
        <v>0.04</v>
      </c>
      <c r="AE47" s="284">
        <v>0.04</v>
      </c>
      <c r="AF47" s="284">
        <v>0.04</v>
      </c>
      <c r="AG47" s="284">
        <v>0.04</v>
      </c>
      <c r="AH47" s="284">
        <v>0.04</v>
      </c>
      <c r="AI47" s="284">
        <v>0.04</v>
      </c>
      <c r="AJ47" s="284">
        <v>0.04</v>
      </c>
      <c r="AK47" s="284">
        <v>0.04</v>
      </c>
      <c r="AL47" s="284">
        <v>0.04</v>
      </c>
      <c r="AM47" s="284">
        <v>0.04</v>
      </c>
      <c r="AN47" s="284">
        <v>0.04</v>
      </c>
      <c r="AO47" s="284">
        <v>0.04</v>
      </c>
      <c r="AP47" s="284">
        <v>0.04</v>
      </c>
      <c r="AQ47" s="284">
        <v>0.04</v>
      </c>
      <c r="AR47" s="284">
        <v>0.04</v>
      </c>
      <c r="AS47" s="284">
        <v>0.04</v>
      </c>
      <c r="AT47" s="284">
        <v>0.04</v>
      </c>
      <c r="AU47" s="284">
        <v>0.04</v>
      </c>
      <c r="AV47" s="284">
        <v>0.04</v>
      </c>
      <c r="AW47" s="284">
        <v>0.04</v>
      </c>
      <c r="AX47" s="284">
        <v>0.04</v>
      </c>
      <c r="AY47" s="284">
        <v>0.04</v>
      </c>
      <c r="AZ47" s="284">
        <v>0.04</v>
      </c>
      <c r="BA47" s="284">
        <v>0.04</v>
      </c>
      <c r="BB47" s="284">
        <v>0.04</v>
      </c>
      <c r="BC47" s="284">
        <v>0.04</v>
      </c>
      <c r="BD47" s="284">
        <v>0.04</v>
      </c>
      <c r="BE47" s="284">
        <v>0.04</v>
      </c>
      <c r="BF47" s="284">
        <v>0.04</v>
      </c>
      <c r="BG47" s="284">
        <v>0.04</v>
      </c>
    </row>
    <row r="48" spans="1:59" outlineLevel="1" x14ac:dyDescent="0.25">
      <c r="A48" s="283" t="s">
        <v>224</v>
      </c>
      <c r="B48" s="284">
        <v>0.06</v>
      </c>
      <c r="C48" s="284">
        <v>0.10982000000000003</v>
      </c>
      <c r="D48" s="284">
        <v>0.15421280000000004</v>
      </c>
      <c r="E48" s="284">
        <v>0.20038131199999998</v>
      </c>
      <c r="F48" s="284">
        <v>0.24839656447999992</v>
      </c>
      <c r="G48" s="284">
        <v>0.29833242705920004</v>
      </c>
      <c r="H48" s="284">
        <v>0.35026572414156809</v>
      </c>
      <c r="I48" s="284">
        <v>0.40427635310723087</v>
      </c>
      <c r="J48" s="284">
        <v>0.46044740723152011</v>
      </c>
      <c r="K48" s="284">
        <v>0.51886530352078086</v>
      </c>
      <c r="L48" s="284">
        <v>0.5796199156616122</v>
      </c>
      <c r="M48" s="284">
        <v>0.64280471228807667</v>
      </c>
      <c r="N48" s="284">
        <v>0.70851690077959972</v>
      </c>
      <c r="O48" s="284">
        <v>0.77685757681078371</v>
      </c>
      <c r="P48" s="284">
        <v>0.84793187988321517</v>
      </c>
      <c r="Q48" s="284">
        <v>0.92184915507854392</v>
      </c>
      <c r="R48" s="284">
        <v>0.99872312128168583</v>
      </c>
      <c r="S48" s="284">
        <v>1.0786720461329535</v>
      </c>
      <c r="T48" s="284">
        <v>1.1618189279782718</v>
      </c>
      <c r="U48" s="284">
        <v>1.2482916850974028</v>
      </c>
      <c r="V48" s="284">
        <v>1.338223352501299</v>
      </c>
      <c r="W48" s="284">
        <v>1.431752286601351</v>
      </c>
      <c r="X48" s="284">
        <v>1.5290223780654051</v>
      </c>
      <c r="Y48" s="284">
        <v>1.6301832731880213</v>
      </c>
      <c r="Z48" s="284">
        <v>1.7353906041155422</v>
      </c>
      <c r="AA48" s="284">
        <v>1.8448062282801638</v>
      </c>
      <c r="AB48" s="284">
        <v>1.9585984774113703</v>
      </c>
      <c r="AC48" s="284">
        <v>2.0769424165078254</v>
      </c>
      <c r="AD48" s="284">
        <v>2.2000201131681387</v>
      </c>
      <c r="AE48" s="284">
        <v>2.3280209176948645</v>
      </c>
      <c r="AF48" s="284">
        <v>2.461141754402659</v>
      </c>
      <c r="AG48" s="284">
        <v>2.5995874245787656</v>
      </c>
      <c r="AH48" s="284">
        <v>2.7435709215619162</v>
      </c>
      <c r="AI48" s="284">
        <v>2.8933137584243931</v>
      </c>
      <c r="AJ48" s="284">
        <v>3.0490463087613691</v>
      </c>
      <c r="AK48" s="284">
        <v>3.211008161111824</v>
      </c>
      <c r="AL48" s="284">
        <v>3.3794484875562967</v>
      </c>
      <c r="AM48" s="284">
        <v>3.5546264270585484</v>
      </c>
      <c r="AN48" s="284">
        <v>3.7368114841408904</v>
      </c>
      <c r="AO48" s="284">
        <v>3.926283943506526</v>
      </c>
      <c r="AP48" s="284">
        <v>4.1233353012467875</v>
      </c>
      <c r="AQ48" s="284">
        <v>4.3282687132966595</v>
      </c>
      <c r="AR48" s="284">
        <v>4.5413994618285258</v>
      </c>
      <c r="AS48" s="284">
        <v>4.7630554403016667</v>
      </c>
      <c r="AT48" s="284">
        <v>4.9935776579137334</v>
      </c>
      <c r="AU48" s="284">
        <v>5.2333207642302826</v>
      </c>
      <c r="AV48" s="284">
        <v>5.4826535947994941</v>
      </c>
      <c r="AW48" s="284">
        <v>5.7419597385914738</v>
      </c>
      <c r="AX48" s="284">
        <v>6.0116381281351332</v>
      </c>
      <c r="AY48" s="284">
        <v>6.292103653260539</v>
      </c>
      <c r="AZ48" s="285">
        <v>6.5837877993909606</v>
      </c>
      <c r="BA48" s="285">
        <v>6.8871393113665995</v>
      </c>
      <c r="BB48" s="285">
        <v>7.2026248838212634</v>
      </c>
      <c r="BC48" s="285">
        <v>7.530729879174114</v>
      </c>
      <c r="BD48" s="285">
        <v>7.8719590743410794</v>
      </c>
      <c r="BE48" s="285">
        <v>8.2268374373147228</v>
      </c>
      <c r="BF48" s="285">
        <v>8.5959109348073124</v>
      </c>
      <c r="BG48" s="285">
        <v>8.9797473721996059</v>
      </c>
    </row>
    <row r="49" spans="1:59" s="255" customFormat="1" ht="16.5" thickBot="1" x14ac:dyDescent="0.3">
      <c r="A49" s="286" t="s">
        <v>434</v>
      </c>
      <c r="B49" s="287">
        <v>1529149.1083333334</v>
      </c>
      <c r="C49" s="287">
        <v>2263278.9993879572</v>
      </c>
      <c r="D49" s="287">
        <v>2331178.0508201746</v>
      </c>
      <c r="E49" s="287">
        <v>2401112.8028110438</v>
      </c>
      <c r="F49" s="287">
        <v>2473146.1877000006</v>
      </c>
      <c r="G49" s="287">
        <v>2547340.5699</v>
      </c>
      <c r="H49" s="287">
        <v>2623760.7878</v>
      </c>
      <c r="I49" s="287">
        <v>2702473.6144999997</v>
      </c>
      <c r="J49" s="287">
        <v>2783547.8232999998</v>
      </c>
      <c r="K49" s="287">
        <v>2867054.2607</v>
      </c>
      <c r="L49" s="287">
        <v>2953065.8902000003</v>
      </c>
      <c r="M49" s="287">
        <v>3034713.4409499997</v>
      </c>
      <c r="N49" s="287">
        <v>3125754.8454166669</v>
      </c>
      <c r="O49" s="287">
        <v>3219527.4926</v>
      </c>
      <c r="P49" s="287">
        <v>3316113.32</v>
      </c>
      <c r="Q49" s="287">
        <v>3415596.7196</v>
      </c>
      <c r="R49" s="287">
        <v>3518064.6179833333</v>
      </c>
      <c r="S49" s="287">
        <v>3623606.55645</v>
      </c>
      <c r="T49" s="287">
        <v>3732314.7565666675</v>
      </c>
      <c r="U49" s="287">
        <v>3844284.2002833341</v>
      </c>
      <c r="V49" s="287">
        <v>3959612.7246166677</v>
      </c>
      <c r="W49" s="287">
        <v>4069068.3834000002</v>
      </c>
      <c r="X49" s="287">
        <v>4191140.4336666665</v>
      </c>
      <c r="Y49" s="287">
        <v>4316874.6441333331</v>
      </c>
      <c r="Z49" s="287">
        <v>4446380.8867999995</v>
      </c>
      <c r="AA49" s="287">
        <v>4579772.3109333348</v>
      </c>
      <c r="AB49" s="287">
        <v>4717165.4811333325</v>
      </c>
      <c r="AC49" s="287">
        <v>4858680.4427333334</v>
      </c>
      <c r="AD49" s="287">
        <v>5004440.8526000008</v>
      </c>
      <c r="AE49" s="287">
        <v>5154574.0808666665</v>
      </c>
      <c r="AF49" s="287">
        <v>5309211.3054</v>
      </c>
      <c r="AG49" s="287">
        <v>5468487.6425999999</v>
      </c>
      <c r="AH49" s="287">
        <v>5632542.2709333338</v>
      </c>
      <c r="AI49" s="287">
        <v>5801518.5399333332</v>
      </c>
      <c r="AJ49" s="287">
        <v>5975564.0937333331</v>
      </c>
      <c r="AK49" s="287">
        <v>6154831.0164000001</v>
      </c>
      <c r="AL49" s="287">
        <v>6339475.9482000005</v>
      </c>
      <c r="AM49" s="287">
        <v>6529660.2236666689</v>
      </c>
      <c r="AN49" s="287">
        <v>6725550.0314666666</v>
      </c>
      <c r="AO49" s="287">
        <v>6927316.530666667</v>
      </c>
      <c r="AP49" s="287">
        <v>7135136.0251333332</v>
      </c>
      <c r="AQ49" s="287">
        <v>7349190.1088666674</v>
      </c>
      <c r="AR49" s="287">
        <v>7569665.8113333322</v>
      </c>
      <c r="AS49" s="287">
        <v>7796755.7863999996</v>
      </c>
      <c r="AT49" s="287">
        <v>8030658.4576666681</v>
      </c>
      <c r="AU49" s="287">
        <v>8271578.2146666683</v>
      </c>
      <c r="AV49" s="287">
        <v>8519725.5581999999</v>
      </c>
      <c r="AW49" s="287">
        <v>8775317.3255999982</v>
      </c>
      <c r="AX49" s="287">
        <v>9038576.8433333319</v>
      </c>
      <c r="AY49" s="287">
        <v>9309734.1522666663</v>
      </c>
      <c r="AZ49" s="287" t="s">
        <v>432</v>
      </c>
      <c r="BA49" s="287" t="s">
        <v>432</v>
      </c>
      <c r="BB49" s="287" t="s">
        <v>432</v>
      </c>
      <c r="BC49" s="287" t="s">
        <v>432</v>
      </c>
      <c r="BD49" s="287" t="s">
        <v>432</v>
      </c>
      <c r="BE49" s="287" t="s">
        <v>432</v>
      </c>
      <c r="BF49" s="287" t="s">
        <v>432</v>
      </c>
      <c r="BG49" s="287" t="s">
        <v>432</v>
      </c>
    </row>
    <row r="50" spans="1:59" x14ac:dyDescent="0.25">
      <c r="A50" s="288" t="s">
        <v>435</v>
      </c>
      <c r="B50" s="289">
        <v>1529.1491083333333</v>
      </c>
      <c r="C50" s="289">
        <v>2263.2789993879574</v>
      </c>
      <c r="D50" s="289">
        <v>2331.1780508201746</v>
      </c>
      <c r="E50" s="289">
        <v>2401.1128028110438</v>
      </c>
      <c r="F50" s="289">
        <v>2473.1461877000006</v>
      </c>
      <c r="G50" s="289">
        <v>2547.3405699</v>
      </c>
      <c r="H50" s="289">
        <v>2623.7607877999999</v>
      </c>
      <c r="I50" s="289">
        <v>2702.4736144999997</v>
      </c>
      <c r="J50" s="289">
        <v>2783.5478232999999</v>
      </c>
      <c r="K50" s="289">
        <v>2867.0542607000002</v>
      </c>
      <c r="L50" s="289">
        <v>2953.0658902000005</v>
      </c>
      <c r="M50" s="289">
        <v>3034.7134409499995</v>
      </c>
      <c r="N50" s="289">
        <v>3125.7548454166667</v>
      </c>
      <c r="O50" s="289">
        <v>3219.5274926000002</v>
      </c>
      <c r="P50" s="289">
        <v>3316.1133199999999</v>
      </c>
      <c r="Q50" s="289">
        <v>3415.5967196000001</v>
      </c>
      <c r="R50" s="289">
        <v>3518.0646179833334</v>
      </c>
      <c r="S50" s="289">
        <v>3623.60655645</v>
      </c>
      <c r="T50" s="289">
        <v>3732.3147565666673</v>
      </c>
      <c r="U50" s="289">
        <v>3844.284200283334</v>
      </c>
      <c r="V50" s="289">
        <v>3959.6127246166675</v>
      </c>
      <c r="W50" s="289">
        <v>4069.0683834000001</v>
      </c>
      <c r="X50" s="289">
        <v>4191.1404336666665</v>
      </c>
      <c r="Y50" s="289">
        <v>4316.8746441333333</v>
      </c>
      <c r="Z50" s="289">
        <v>4446.3808867999996</v>
      </c>
      <c r="AA50" s="289">
        <v>4579.7723109333347</v>
      </c>
      <c r="AB50" s="289">
        <v>4717.1654811333328</v>
      </c>
      <c r="AC50" s="289">
        <v>4858.6804427333336</v>
      </c>
      <c r="AD50" s="289">
        <v>5004.4408526000007</v>
      </c>
      <c r="AE50" s="289">
        <v>5154.5740808666669</v>
      </c>
      <c r="AF50" s="289">
        <v>5309.2113054000001</v>
      </c>
      <c r="AG50" s="289">
        <v>5468.4876426000001</v>
      </c>
      <c r="AH50" s="289">
        <v>5632.5422709333334</v>
      </c>
      <c r="AI50" s="289">
        <v>5801.5185399333332</v>
      </c>
      <c r="AJ50" s="289">
        <v>5975.5640937333328</v>
      </c>
      <c r="AK50" s="289">
        <v>6154.8310164000004</v>
      </c>
      <c r="AL50" s="289">
        <v>6339.4759482000009</v>
      </c>
      <c r="AM50" s="289">
        <v>6529.6602236666686</v>
      </c>
      <c r="AN50" s="289">
        <v>6725.550031466667</v>
      </c>
      <c r="AO50" s="289">
        <v>6927.3165306666669</v>
      </c>
      <c r="AP50" s="289">
        <v>7135.1360251333335</v>
      </c>
      <c r="AQ50" s="289">
        <v>7349.1901088666673</v>
      </c>
      <c r="AR50" s="289">
        <v>7569.6658113333324</v>
      </c>
      <c r="AS50" s="289">
        <v>7796.7557864</v>
      </c>
      <c r="AT50" s="289">
        <v>8030.6584576666683</v>
      </c>
      <c r="AU50" s="289">
        <v>8271.5782146666679</v>
      </c>
      <c r="AV50" s="289">
        <v>8519.7255581999998</v>
      </c>
      <c r="AW50" s="289">
        <v>8775.3173255999991</v>
      </c>
      <c r="AX50" s="289">
        <v>9038.5768433333324</v>
      </c>
      <c r="AY50" s="289">
        <v>9309.7341522666666</v>
      </c>
      <c r="AZ50" s="289" t="s">
        <v>432</v>
      </c>
      <c r="BA50" s="289" t="s">
        <v>432</v>
      </c>
      <c r="BB50" s="289" t="s">
        <v>432</v>
      </c>
      <c r="BC50" s="289" t="s">
        <v>432</v>
      </c>
      <c r="BD50" s="289" t="s">
        <v>432</v>
      </c>
      <c r="BE50" s="289" t="s">
        <v>432</v>
      </c>
      <c r="BF50" s="289" t="s">
        <v>432</v>
      </c>
      <c r="BG50" s="289" t="s">
        <v>432</v>
      </c>
    </row>
    <row r="51" spans="1:59" x14ac:dyDescent="0.25">
      <c r="A51" s="290" t="s">
        <v>436</v>
      </c>
      <c r="B51" s="291"/>
      <c r="C51" s="291">
        <v>0</v>
      </c>
      <c r="D51" s="291">
        <v>0</v>
      </c>
      <c r="E51" s="291">
        <v>0</v>
      </c>
      <c r="F51" s="291">
        <v>0</v>
      </c>
      <c r="G51" s="291">
        <v>0</v>
      </c>
      <c r="H51" s="291">
        <v>0</v>
      </c>
      <c r="I51" s="291">
        <v>0</v>
      </c>
      <c r="J51" s="291">
        <v>0</v>
      </c>
      <c r="K51" s="291">
        <v>0</v>
      </c>
      <c r="L51" s="291">
        <v>0</v>
      </c>
      <c r="M51" s="291">
        <v>0</v>
      </c>
      <c r="N51" s="291">
        <v>0</v>
      </c>
      <c r="O51" s="291">
        <v>0</v>
      </c>
      <c r="P51" s="291">
        <v>0</v>
      </c>
      <c r="Q51" s="291">
        <v>0</v>
      </c>
      <c r="R51" s="291">
        <v>0</v>
      </c>
      <c r="S51" s="291">
        <v>0</v>
      </c>
      <c r="T51" s="291">
        <v>0</v>
      </c>
      <c r="U51" s="291">
        <v>0</v>
      </c>
      <c r="V51" s="291">
        <v>0</v>
      </c>
      <c r="W51" s="291">
        <v>0</v>
      </c>
      <c r="X51" s="291">
        <v>0</v>
      </c>
      <c r="Y51" s="291">
        <v>0</v>
      </c>
      <c r="Z51" s="291">
        <v>0</v>
      </c>
      <c r="AA51" s="291">
        <v>0</v>
      </c>
      <c r="AB51" s="291">
        <v>0</v>
      </c>
      <c r="AC51" s="291">
        <v>0</v>
      </c>
      <c r="AD51" s="291">
        <v>0</v>
      </c>
      <c r="AE51" s="291">
        <v>0</v>
      </c>
      <c r="AF51" s="291">
        <v>0</v>
      </c>
      <c r="AG51" s="291">
        <v>0</v>
      </c>
      <c r="AH51" s="291">
        <v>0</v>
      </c>
      <c r="AI51" s="291">
        <v>0</v>
      </c>
      <c r="AJ51" s="291">
        <v>0</v>
      </c>
      <c r="AK51" s="291">
        <v>0</v>
      </c>
      <c r="AL51" s="291">
        <v>0</v>
      </c>
      <c r="AM51" s="291">
        <v>0</v>
      </c>
      <c r="AN51" s="291">
        <v>0</v>
      </c>
      <c r="AO51" s="291">
        <v>0</v>
      </c>
      <c r="AP51" s="291">
        <v>0</v>
      </c>
      <c r="AQ51" s="291">
        <v>0</v>
      </c>
      <c r="AR51" s="291">
        <v>0</v>
      </c>
      <c r="AS51" s="291">
        <v>0</v>
      </c>
      <c r="AT51" s="291">
        <v>0</v>
      </c>
      <c r="AU51" s="291">
        <v>0</v>
      </c>
      <c r="AV51" s="291">
        <v>0</v>
      </c>
      <c r="AW51" s="291">
        <v>0</v>
      </c>
      <c r="AX51" s="291">
        <v>0</v>
      </c>
      <c r="AY51" s="291">
        <v>0</v>
      </c>
      <c r="AZ51" s="291" t="s">
        <v>432</v>
      </c>
      <c r="BA51" s="291" t="s">
        <v>432</v>
      </c>
      <c r="BB51" s="291" t="s">
        <v>432</v>
      </c>
      <c r="BC51" s="291" t="s">
        <v>432</v>
      </c>
      <c r="BD51" s="291" t="s">
        <v>432</v>
      </c>
      <c r="BE51" s="291" t="s">
        <v>432</v>
      </c>
      <c r="BF51" s="291" t="s">
        <v>432</v>
      </c>
      <c r="BG51" s="291" t="s">
        <v>432</v>
      </c>
    </row>
    <row r="52" spans="1:59" x14ac:dyDescent="0.25">
      <c r="A52" s="290" t="s">
        <v>437</v>
      </c>
      <c r="B52" s="292">
        <v>0</v>
      </c>
      <c r="C52" s="292">
        <v>0</v>
      </c>
      <c r="D52" s="292">
        <v>0</v>
      </c>
      <c r="E52" s="292">
        <v>0</v>
      </c>
      <c r="F52" s="292">
        <v>0</v>
      </c>
      <c r="G52" s="292">
        <v>0</v>
      </c>
      <c r="H52" s="292">
        <v>0</v>
      </c>
      <c r="I52" s="292">
        <v>0</v>
      </c>
      <c r="J52" s="292">
        <v>0</v>
      </c>
      <c r="K52" s="292">
        <v>0</v>
      </c>
      <c r="L52" s="292">
        <v>0</v>
      </c>
      <c r="M52" s="292">
        <v>0</v>
      </c>
      <c r="N52" s="292">
        <v>0</v>
      </c>
      <c r="O52" s="292">
        <v>0</v>
      </c>
      <c r="P52" s="292">
        <v>0</v>
      </c>
      <c r="Q52" s="292">
        <v>0</v>
      </c>
      <c r="R52" s="292">
        <v>0</v>
      </c>
      <c r="S52" s="292">
        <v>0</v>
      </c>
      <c r="T52" s="292">
        <v>0</v>
      </c>
      <c r="U52" s="292">
        <v>0</v>
      </c>
      <c r="V52" s="292">
        <v>0</v>
      </c>
      <c r="W52" s="292">
        <v>0</v>
      </c>
      <c r="X52" s="292">
        <v>0</v>
      </c>
      <c r="Y52" s="292">
        <v>0</v>
      </c>
      <c r="Z52" s="292">
        <v>0</v>
      </c>
      <c r="AA52" s="292">
        <v>0</v>
      </c>
      <c r="AB52" s="292">
        <v>0</v>
      </c>
      <c r="AC52" s="292">
        <v>0</v>
      </c>
      <c r="AD52" s="292">
        <v>0</v>
      </c>
      <c r="AE52" s="292">
        <v>0</v>
      </c>
      <c r="AF52" s="292">
        <v>0</v>
      </c>
      <c r="AG52" s="292">
        <v>0</v>
      </c>
      <c r="AH52" s="292">
        <v>0</v>
      </c>
      <c r="AI52" s="292">
        <v>0</v>
      </c>
      <c r="AJ52" s="292">
        <v>0</v>
      </c>
      <c r="AK52" s="292">
        <v>0</v>
      </c>
      <c r="AL52" s="292">
        <v>0</v>
      </c>
      <c r="AM52" s="292">
        <v>0</v>
      </c>
      <c r="AN52" s="292">
        <v>0</v>
      </c>
      <c r="AO52" s="292">
        <v>0</v>
      </c>
      <c r="AP52" s="292">
        <v>0</v>
      </c>
      <c r="AQ52" s="292">
        <v>0</v>
      </c>
      <c r="AR52" s="292">
        <v>0</v>
      </c>
      <c r="AS52" s="292">
        <v>0</v>
      </c>
      <c r="AT52" s="292">
        <v>0</v>
      </c>
      <c r="AU52" s="292">
        <v>0</v>
      </c>
      <c r="AV52" s="292">
        <v>0</v>
      </c>
      <c r="AW52" s="292">
        <v>0</v>
      </c>
      <c r="AX52" s="292">
        <v>0</v>
      </c>
      <c r="AY52" s="292">
        <v>0</v>
      </c>
      <c r="AZ52" s="292" t="s">
        <v>432</v>
      </c>
      <c r="BA52" s="292" t="s">
        <v>432</v>
      </c>
      <c r="BB52" s="292" t="s">
        <v>432</v>
      </c>
      <c r="BC52" s="292" t="s">
        <v>432</v>
      </c>
      <c r="BD52" s="292" t="s">
        <v>432</v>
      </c>
      <c r="BE52" s="292" t="s">
        <v>432</v>
      </c>
      <c r="BF52" s="292" t="s">
        <v>432</v>
      </c>
      <c r="BG52" s="292" t="s">
        <v>432</v>
      </c>
    </row>
    <row r="53" spans="1:59" hidden="1" x14ac:dyDescent="0.25">
      <c r="A53" s="290" t="s">
        <v>471</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c r="BB53" s="290"/>
      <c r="BC53" s="290"/>
      <c r="BD53" s="290"/>
      <c r="BE53" s="290"/>
      <c r="BF53" s="290"/>
      <c r="BG53" s="290"/>
    </row>
    <row r="54" spans="1:59" hidden="1" x14ac:dyDescent="0.25"/>
    <row r="55" spans="1:59" hidden="1" x14ac:dyDescent="0.25"/>
    <row r="56" spans="1:59" hidden="1" x14ac:dyDescent="0.25"/>
    <row r="57" spans="1:59" hidden="1" x14ac:dyDescent="0.25"/>
    <row r="58" spans="1:59" hidden="1" x14ac:dyDescent="0.25"/>
    <row r="59" spans="1:59" hidden="1" x14ac:dyDescent="0.25"/>
    <row r="61" spans="1:59" ht="16.5" thickBot="1" x14ac:dyDescent="0.3">
      <c r="A61" s="293"/>
      <c r="B61" s="294"/>
      <c r="C61" s="294"/>
      <c r="D61" s="294"/>
      <c r="E61" s="294"/>
      <c r="F61" s="294"/>
      <c r="G61" s="294"/>
      <c r="H61" s="294"/>
      <c r="I61" s="294"/>
      <c r="J61" s="294"/>
      <c r="K61" s="294"/>
      <c r="L61" s="295"/>
      <c r="M61" s="295"/>
      <c r="N61" s="295"/>
      <c r="O61" s="295"/>
      <c r="P61" s="295"/>
      <c r="Q61" s="295"/>
      <c r="R61" s="295"/>
      <c r="S61" s="295"/>
      <c r="T61" s="295"/>
      <c r="U61" s="295"/>
      <c r="V61" s="295"/>
    </row>
    <row r="62" spans="1:59" s="263" customFormat="1" x14ac:dyDescent="0.25">
      <c r="A62" s="296" t="s">
        <v>438</v>
      </c>
      <c r="B62" s="281">
        <v>2023</v>
      </c>
      <c r="C62" s="281">
        <v>2024</v>
      </c>
      <c r="D62" s="281">
        <v>2025</v>
      </c>
      <c r="E62" s="281">
        <v>2026</v>
      </c>
      <c r="F62" s="281">
        <v>2027</v>
      </c>
      <c r="G62" s="281">
        <v>2028</v>
      </c>
      <c r="H62" s="281">
        <v>2029</v>
      </c>
      <c r="I62" s="281">
        <v>2030</v>
      </c>
      <c r="J62" s="281">
        <v>2031</v>
      </c>
      <c r="K62" s="281">
        <v>2032</v>
      </c>
      <c r="L62" s="281">
        <v>2033</v>
      </c>
      <c r="M62" s="281">
        <v>2034</v>
      </c>
      <c r="N62" s="281">
        <v>2035</v>
      </c>
      <c r="O62" s="281">
        <v>2036</v>
      </c>
      <c r="P62" s="281">
        <v>2037</v>
      </c>
      <c r="Q62" s="281">
        <v>2038</v>
      </c>
      <c r="R62" s="281">
        <v>2039</v>
      </c>
      <c r="S62" s="281">
        <v>2040</v>
      </c>
      <c r="T62" s="281">
        <v>2041</v>
      </c>
      <c r="U62" s="281">
        <v>2042</v>
      </c>
      <c r="V62" s="281">
        <v>2043</v>
      </c>
      <c r="W62" s="281">
        <v>2044</v>
      </c>
      <c r="X62" s="281">
        <v>2045</v>
      </c>
      <c r="Y62" s="281">
        <v>2046</v>
      </c>
      <c r="Z62" s="281">
        <v>2047</v>
      </c>
      <c r="AA62" s="281">
        <v>2048</v>
      </c>
      <c r="AB62" s="281">
        <v>2049</v>
      </c>
      <c r="AC62" s="281">
        <v>2050</v>
      </c>
      <c r="AD62" s="281">
        <v>2051</v>
      </c>
      <c r="AE62" s="281">
        <v>2052</v>
      </c>
      <c r="AF62" s="281">
        <v>2053</v>
      </c>
      <c r="AG62" s="281">
        <v>2054</v>
      </c>
      <c r="AH62" s="281">
        <v>2055</v>
      </c>
      <c r="AI62" s="281">
        <v>2056</v>
      </c>
      <c r="AJ62" s="281">
        <v>2057</v>
      </c>
      <c r="AK62" s="281">
        <v>2058</v>
      </c>
      <c r="AL62" s="281">
        <v>2059</v>
      </c>
      <c r="AM62" s="281">
        <v>2060</v>
      </c>
      <c r="AN62" s="281">
        <v>2061</v>
      </c>
      <c r="AO62" s="281">
        <v>2062</v>
      </c>
      <c r="AP62" s="281">
        <v>2063</v>
      </c>
      <c r="AQ62" s="281">
        <v>2064</v>
      </c>
      <c r="AR62" s="281">
        <v>2065</v>
      </c>
      <c r="AS62" s="281">
        <v>2066</v>
      </c>
      <c r="AT62" s="281">
        <v>2067</v>
      </c>
      <c r="AU62" s="281">
        <v>2068</v>
      </c>
      <c r="AV62" s="281">
        <v>2069</v>
      </c>
      <c r="AW62" s="281">
        <v>2070</v>
      </c>
      <c r="AX62" s="281">
        <v>2071</v>
      </c>
      <c r="AY62" s="281">
        <v>2072</v>
      </c>
      <c r="AZ62" s="281" t="s">
        <v>432</v>
      </c>
      <c r="BA62" s="281" t="s">
        <v>432</v>
      </c>
      <c r="BB62" s="281" t="s">
        <v>432</v>
      </c>
      <c r="BC62" s="281" t="s">
        <v>432</v>
      </c>
      <c r="BD62" s="281" t="s">
        <v>432</v>
      </c>
      <c r="BE62" s="281" t="s">
        <v>432</v>
      </c>
      <c r="BF62" s="281" t="s">
        <v>432</v>
      </c>
      <c r="BG62" s="281" t="s">
        <v>432</v>
      </c>
    </row>
    <row r="63" spans="1:59" s="255" customFormat="1" ht="14.25" x14ac:dyDescent="0.25">
      <c r="A63" s="297" t="s">
        <v>223</v>
      </c>
      <c r="B63" s="298">
        <v>1529149.1083333334</v>
      </c>
      <c r="C63" s="298">
        <v>2263278.9993879572</v>
      </c>
      <c r="D63" s="298">
        <v>2331178.0508201746</v>
      </c>
      <c r="E63" s="298">
        <v>2401112.8028110438</v>
      </c>
      <c r="F63" s="298">
        <v>2473146.1877000006</v>
      </c>
      <c r="G63" s="298">
        <v>2547340.5699</v>
      </c>
      <c r="H63" s="298">
        <v>2623760.7878</v>
      </c>
      <c r="I63" s="298">
        <v>2702473.6144999997</v>
      </c>
      <c r="J63" s="298">
        <v>2783547.8232999998</v>
      </c>
      <c r="K63" s="298">
        <v>2867054.2607</v>
      </c>
      <c r="L63" s="298">
        <v>2953065.8902000003</v>
      </c>
      <c r="M63" s="298">
        <v>3034713.4409499997</v>
      </c>
      <c r="N63" s="298">
        <v>3125754.8454166669</v>
      </c>
      <c r="O63" s="298">
        <v>3219527.4926</v>
      </c>
      <c r="P63" s="298">
        <v>3316113.32</v>
      </c>
      <c r="Q63" s="298">
        <v>3415596.7196</v>
      </c>
      <c r="R63" s="298">
        <v>3518064.6179833333</v>
      </c>
      <c r="S63" s="298">
        <v>3623606.55645</v>
      </c>
      <c r="T63" s="298">
        <v>3732314.7565666675</v>
      </c>
      <c r="U63" s="298">
        <v>3844284.2002833341</v>
      </c>
      <c r="V63" s="298">
        <v>3959612.7246166677</v>
      </c>
      <c r="W63" s="298">
        <v>4069068.3834000002</v>
      </c>
      <c r="X63" s="298">
        <v>4191140.4336666665</v>
      </c>
      <c r="Y63" s="298">
        <v>4316874.6441333331</v>
      </c>
      <c r="Z63" s="298">
        <v>4446380.8867999995</v>
      </c>
      <c r="AA63" s="298">
        <v>4579772.3109333348</v>
      </c>
      <c r="AB63" s="298">
        <v>4717165.4811333325</v>
      </c>
      <c r="AC63" s="298">
        <v>4858680.4427333334</v>
      </c>
      <c r="AD63" s="298">
        <v>5004440.8526000008</v>
      </c>
      <c r="AE63" s="298">
        <v>5154574.0808666665</v>
      </c>
      <c r="AF63" s="298">
        <v>5309211.3054</v>
      </c>
      <c r="AG63" s="298">
        <v>5468487.6425999999</v>
      </c>
      <c r="AH63" s="298">
        <v>5632542.2709333338</v>
      </c>
      <c r="AI63" s="298">
        <v>5801518.5399333332</v>
      </c>
      <c r="AJ63" s="298">
        <v>5975564.0937333331</v>
      </c>
      <c r="AK63" s="298">
        <v>6154831.0164000001</v>
      </c>
      <c r="AL63" s="298">
        <v>6339475.9482000005</v>
      </c>
      <c r="AM63" s="298">
        <v>6529660.2236666689</v>
      </c>
      <c r="AN63" s="298">
        <v>6725550.0314666666</v>
      </c>
      <c r="AO63" s="298">
        <v>6927316.530666667</v>
      </c>
      <c r="AP63" s="298">
        <v>7135136.0251333332</v>
      </c>
      <c r="AQ63" s="298">
        <v>7349190.1088666674</v>
      </c>
      <c r="AR63" s="298">
        <v>7569665.8113333322</v>
      </c>
      <c r="AS63" s="298">
        <v>7796755.7863999996</v>
      </c>
      <c r="AT63" s="298">
        <v>8030658.4576666681</v>
      </c>
      <c r="AU63" s="298">
        <v>8271578.2146666683</v>
      </c>
      <c r="AV63" s="298">
        <v>8519725.5581999999</v>
      </c>
      <c r="AW63" s="298">
        <v>8775317.3255999982</v>
      </c>
      <c r="AX63" s="298">
        <v>9038576.8433333319</v>
      </c>
      <c r="AY63" s="298">
        <v>9309734.1522666663</v>
      </c>
      <c r="AZ63" s="298" t="s">
        <v>432</v>
      </c>
      <c r="BA63" s="298" t="s">
        <v>432</v>
      </c>
      <c r="BB63" s="298" t="s">
        <v>432</v>
      </c>
      <c r="BC63" s="298" t="s">
        <v>432</v>
      </c>
      <c r="BD63" s="298" t="s">
        <v>432</v>
      </c>
      <c r="BE63" s="298" t="s">
        <v>432</v>
      </c>
      <c r="BF63" s="298" t="s">
        <v>432</v>
      </c>
      <c r="BG63" s="298" t="s">
        <v>432</v>
      </c>
    </row>
    <row r="64" spans="1:59" x14ac:dyDescent="0.25">
      <c r="A64" s="299" t="s">
        <v>222</v>
      </c>
      <c r="B64" s="300">
        <v>0</v>
      </c>
      <c r="C64" s="300">
        <v>-55847.656373504949</v>
      </c>
      <c r="D64" s="300">
        <v>-55271.907338726553</v>
      </c>
      <c r="E64" s="300">
        <v>-54696.158303948141</v>
      </c>
      <c r="F64" s="300">
        <v>-54120.409269169744</v>
      </c>
      <c r="G64" s="300">
        <v>-53544.660234391347</v>
      </c>
      <c r="H64" s="300">
        <v>-52968.911199612943</v>
      </c>
      <c r="I64" s="300">
        <v>-52393.162164834546</v>
      </c>
      <c r="J64" s="300">
        <v>-51817.413130056135</v>
      </c>
      <c r="K64" s="300">
        <v>-51241.664095277738</v>
      </c>
      <c r="L64" s="300">
        <v>-50665.915060499341</v>
      </c>
      <c r="M64" s="300">
        <v>-50090.166025720937</v>
      </c>
      <c r="N64" s="300">
        <v>-49514.416990942533</v>
      </c>
      <c r="O64" s="300">
        <v>-48938.667956164129</v>
      </c>
      <c r="P64" s="300">
        <v>-48362.918921385732</v>
      </c>
      <c r="Q64" s="300">
        <v>-47787.169886607335</v>
      </c>
      <c r="R64" s="300">
        <v>-47211.420851828931</v>
      </c>
      <c r="S64" s="300">
        <v>-46635.671817050519</v>
      </c>
      <c r="T64" s="300">
        <v>-46059.922782272122</v>
      </c>
      <c r="U64" s="300">
        <v>-45484.173747493725</v>
      </c>
      <c r="V64" s="300">
        <v>-44908.424712715321</v>
      </c>
      <c r="W64" s="300">
        <v>-44332.675677936917</v>
      </c>
      <c r="X64" s="300">
        <v>-43756.926643158513</v>
      </c>
      <c r="Y64" s="300">
        <v>-43181.177608380116</v>
      </c>
      <c r="Z64" s="300">
        <v>-42605.428573601712</v>
      </c>
      <c r="AA64" s="300">
        <v>-42029.679538823308</v>
      </c>
      <c r="AB64" s="300">
        <v>-41453.930504044911</v>
      </c>
      <c r="AC64" s="300">
        <v>-40878.181469266507</v>
      </c>
      <c r="AD64" s="300">
        <v>-40302.432434488102</v>
      </c>
      <c r="AE64" s="300">
        <v>-39726.683399709698</v>
      </c>
      <c r="AF64" s="300">
        <v>-39150.934364931301</v>
      </c>
      <c r="AG64" s="300">
        <v>-38575.185330152897</v>
      </c>
      <c r="AH64" s="300">
        <v>-37999.436295374493</v>
      </c>
      <c r="AI64" s="300">
        <v>-37423.687260596089</v>
      </c>
      <c r="AJ64" s="300">
        <v>-36847.938225817692</v>
      </c>
      <c r="AK64" s="300">
        <v>-36272.189191039295</v>
      </c>
      <c r="AL64" s="300">
        <v>-35696.440156260891</v>
      </c>
      <c r="AM64" s="300">
        <v>-35120.691121482487</v>
      </c>
      <c r="AN64" s="300">
        <v>-34544.942086704083</v>
      </c>
      <c r="AO64" s="300">
        <v>-33969.193051925686</v>
      </c>
      <c r="AP64" s="300">
        <v>-33393.444017147282</v>
      </c>
      <c r="AQ64" s="300">
        <v>-32817.694982368885</v>
      </c>
      <c r="AR64" s="300">
        <v>-32241.945947590481</v>
      </c>
      <c r="AS64" s="300">
        <v>-31666.196912812084</v>
      </c>
      <c r="AT64" s="300">
        <v>-31090.447878033683</v>
      </c>
      <c r="AU64" s="300">
        <v>-30514.698843255283</v>
      </c>
      <c r="AV64" s="300">
        <v>-29938.949808476886</v>
      </c>
      <c r="AW64" s="300">
        <v>-29363.200773698485</v>
      </c>
      <c r="AX64" s="300">
        <v>-28787.451738920085</v>
      </c>
      <c r="AY64" s="300">
        <v>-28211.702704141688</v>
      </c>
      <c r="AZ64" s="300" t="s">
        <v>432</v>
      </c>
      <c r="BA64" s="300" t="s">
        <v>432</v>
      </c>
      <c r="BB64" s="300" t="s">
        <v>432</v>
      </c>
      <c r="BC64" s="300" t="s">
        <v>432</v>
      </c>
      <c r="BD64" s="300" t="s">
        <v>432</v>
      </c>
      <c r="BE64" s="300" t="s">
        <v>432</v>
      </c>
      <c r="BF64" s="300" t="s">
        <v>432</v>
      </c>
      <c r="BG64" s="300" t="s">
        <v>432</v>
      </c>
    </row>
    <row r="65" spans="1:59" x14ac:dyDescent="0.25">
      <c r="A65" s="301" t="s">
        <v>221</v>
      </c>
      <c r="B65" s="300">
        <v>0</v>
      </c>
      <c r="C65" s="300">
        <v>0</v>
      </c>
      <c r="D65" s="300">
        <v>0</v>
      </c>
      <c r="E65" s="300">
        <v>0</v>
      </c>
      <c r="F65" s="300">
        <v>0</v>
      </c>
      <c r="G65" s="300">
        <v>0</v>
      </c>
      <c r="H65" s="300">
        <v>0</v>
      </c>
      <c r="I65" s="300">
        <v>0</v>
      </c>
      <c r="J65" s="300">
        <v>0</v>
      </c>
      <c r="K65" s="300">
        <v>0</v>
      </c>
      <c r="L65" s="300">
        <v>0</v>
      </c>
      <c r="M65" s="300">
        <v>0</v>
      </c>
      <c r="N65" s="300">
        <v>0</v>
      </c>
      <c r="O65" s="300">
        <v>0</v>
      </c>
      <c r="P65" s="300">
        <v>0</v>
      </c>
      <c r="Q65" s="300">
        <v>0</v>
      </c>
      <c r="R65" s="300">
        <v>0</v>
      </c>
      <c r="S65" s="300">
        <v>0</v>
      </c>
      <c r="T65" s="300">
        <v>0</v>
      </c>
      <c r="U65" s="300">
        <v>0</v>
      </c>
      <c r="V65" s="300">
        <v>0</v>
      </c>
      <c r="W65" s="300">
        <v>0</v>
      </c>
      <c r="X65" s="300">
        <v>0</v>
      </c>
      <c r="Y65" s="300">
        <v>0</v>
      </c>
      <c r="Z65" s="300">
        <v>0</v>
      </c>
      <c r="AA65" s="300">
        <v>0</v>
      </c>
      <c r="AB65" s="300">
        <v>0</v>
      </c>
      <c r="AC65" s="300">
        <v>0</v>
      </c>
      <c r="AD65" s="300">
        <v>0</v>
      </c>
      <c r="AE65" s="300">
        <v>0</v>
      </c>
      <c r="AF65" s="300">
        <v>0</v>
      </c>
      <c r="AG65" s="300">
        <v>0</v>
      </c>
      <c r="AH65" s="300">
        <v>0</v>
      </c>
      <c r="AI65" s="300">
        <v>0</v>
      </c>
      <c r="AJ65" s="300">
        <v>0</v>
      </c>
      <c r="AK65" s="300">
        <v>0</v>
      </c>
      <c r="AL65" s="300">
        <v>0</v>
      </c>
      <c r="AM65" s="300">
        <v>0</v>
      </c>
      <c r="AN65" s="300">
        <v>0</v>
      </c>
      <c r="AO65" s="300">
        <v>0</v>
      </c>
      <c r="AP65" s="300">
        <v>0</v>
      </c>
      <c r="AQ65" s="300">
        <v>0</v>
      </c>
      <c r="AR65" s="300">
        <v>0</v>
      </c>
      <c r="AS65" s="300">
        <v>0</v>
      </c>
      <c r="AT65" s="300">
        <v>0</v>
      </c>
      <c r="AU65" s="300">
        <v>0</v>
      </c>
      <c r="AV65" s="300">
        <v>0</v>
      </c>
      <c r="AW65" s="300">
        <v>0</v>
      </c>
      <c r="AX65" s="300">
        <v>0</v>
      </c>
      <c r="AY65" s="300">
        <v>0</v>
      </c>
      <c r="AZ65" s="300" t="s">
        <v>432</v>
      </c>
      <c r="BA65" s="300" t="s">
        <v>432</v>
      </c>
      <c r="BB65" s="300" t="s">
        <v>432</v>
      </c>
      <c r="BC65" s="300" t="s">
        <v>432</v>
      </c>
      <c r="BD65" s="300" t="s">
        <v>432</v>
      </c>
      <c r="BE65" s="300" t="s">
        <v>432</v>
      </c>
      <c r="BF65" s="300" t="s">
        <v>432</v>
      </c>
      <c r="BG65" s="300" t="s">
        <v>432</v>
      </c>
    </row>
    <row r="66" spans="1:59" x14ac:dyDescent="0.25">
      <c r="A66" s="301" t="s">
        <v>220</v>
      </c>
      <c r="B66" s="300">
        <v>0</v>
      </c>
      <c r="C66" s="300">
        <v>0</v>
      </c>
      <c r="D66" s="300">
        <v>0</v>
      </c>
      <c r="E66" s="300">
        <v>0</v>
      </c>
      <c r="F66" s="300">
        <v>0</v>
      </c>
      <c r="G66" s="300">
        <v>0</v>
      </c>
      <c r="H66" s="300">
        <v>0</v>
      </c>
      <c r="I66" s="300">
        <v>0</v>
      </c>
      <c r="J66" s="300">
        <v>0</v>
      </c>
      <c r="K66" s="300">
        <v>0</v>
      </c>
      <c r="L66" s="300">
        <v>0</v>
      </c>
      <c r="M66" s="300">
        <v>0</v>
      </c>
      <c r="N66" s="300">
        <v>0</v>
      </c>
      <c r="O66" s="300">
        <v>0</v>
      </c>
      <c r="P66" s="300">
        <v>0</v>
      </c>
      <c r="Q66" s="300">
        <v>0</v>
      </c>
      <c r="R66" s="300">
        <v>0</v>
      </c>
      <c r="S66" s="300">
        <v>0</v>
      </c>
      <c r="T66" s="300">
        <v>0</v>
      </c>
      <c r="U66" s="300">
        <v>0</v>
      </c>
      <c r="V66" s="300">
        <v>0</v>
      </c>
      <c r="W66" s="300">
        <v>0</v>
      </c>
      <c r="X66" s="300">
        <v>0</v>
      </c>
      <c r="Y66" s="300">
        <v>0</v>
      </c>
      <c r="Z66" s="300">
        <v>0</v>
      </c>
      <c r="AA66" s="300">
        <v>0</v>
      </c>
      <c r="AB66" s="300">
        <v>0</v>
      </c>
      <c r="AC66" s="300">
        <v>0</v>
      </c>
      <c r="AD66" s="300">
        <v>0</v>
      </c>
      <c r="AE66" s="300">
        <v>0</v>
      </c>
      <c r="AF66" s="300">
        <v>0</v>
      </c>
      <c r="AG66" s="300">
        <v>0</v>
      </c>
      <c r="AH66" s="300">
        <v>0</v>
      </c>
      <c r="AI66" s="300">
        <v>0</v>
      </c>
      <c r="AJ66" s="300">
        <v>0</v>
      </c>
      <c r="AK66" s="300">
        <v>0</v>
      </c>
      <c r="AL66" s="300">
        <v>0</v>
      </c>
      <c r="AM66" s="300">
        <v>0</v>
      </c>
      <c r="AN66" s="300">
        <v>0</v>
      </c>
      <c r="AO66" s="300">
        <v>0</v>
      </c>
      <c r="AP66" s="300">
        <v>0</v>
      </c>
      <c r="AQ66" s="300">
        <v>0</v>
      </c>
      <c r="AR66" s="300">
        <v>0</v>
      </c>
      <c r="AS66" s="300">
        <v>0</v>
      </c>
      <c r="AT66" s="300">
        <v>0</v>
      </c>
      <c r="AU66" s="300">
        <v>0</v>
      </c>
      <c r="AV66" s="300">
        <v>0</v>
      </c>
      <c r="AW66" s="300">
        <v>0</v>
      </c>
      <c r="AX66" s="300">
        <v>0</v>
      </c>
      <c r="AY66" s="300">
        <v>0</v>
      </c>
      <c r="AZ66" s="300" t="s">
        <v>432</v>
      </c>
      <c r="BA66" s="300" t="s">
        <v>432</v>
      </c>
      <c r="BB66" s="300" t="s">
        <v>432</v>
      </c>
      <c r="BC66" s="300" t="s">
        <v>432</v>
      </c>
      <c r="BD66" s="300" t="s">
        <v>432</v>
      </c>
      <c r="BE66" s="300" t="s">
        <v>432</v>
      </c>
      <c r="BF66" s="300" t="s">
        <v>432</v>
      </c>
      <c r="BG66" s="300" t="s">
        <v>432</v>
      </c>
    </row>
    <row r="67" spans="1:59" x14ac:dyDescent="0.25">
      <c r="A67" s="301" t="s">
        <v>432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0"/>
      <c r="AL67" s="300"/>
      <c r="AM67" s="300"/>
      <c r="AN67" s="300"/>
      <c r="AO67" s="300"/>
      <c r="AP67" s="300"/>
      <c r="AQ67" s="300"/>
      <c r="AR67" s="300"/>
      <c r="AS67" s="300"/>
      <c r="AT67" s="300"/>
      <c r="AU67" s="300"/>
      <c r="AV67" s="300"/>
      <c r="AW67" s="300"/>
      <c r="AX67" s="300"/>
      <c r="AY67" s="300"/>
      <c r="AZ67" s="300"/>
      <c r="BA67" s="300"/>
      <c r="BB67" s="300"/>
      <c r="BC67" s="300"/>
      <c r="BD67" s="300"/>
      <c r="BE67" s="300"/>
      <c r="BF67" s="300"/>
      <c r="BG67" s="300"/>
    </row>
    <row r="68" spans="1:59" x14ac:dyDescent="0.25">
      <c r="A68" s="301" t="s">
        <v>432</v>
      </c>
      <c r="B68" s="300">
        <v>0</v>
      </c>
      <c r="C68" s="300">
        <v>0</v>
      </c>
      <c r="D68" s="300">
        <v>0</v>
      </c>
      <c r="E68" s="300">
        <v>0</v>
      </c>
      <c r="F68" s="300">
        <v>0</v>
      </c>
      <c r="G68" s="300">
        <v>0</v>
      </c>
      <c r="H68" s="300">
        <v>0</v>
      </c>
      <c r="I68" s="300">
        <v>0</v>
      </c>
      <c r="J68" s="300">
        <v>0</v>
      </c>
      <c r="K68" s="300">
        <v>0</v>
      </c>
      <c r="L68" s="300">
        <v>0</v>
      </c>
      <c r="M68" s="300">
        <v>0</v>
      </c>
      <c r="N68" s="300">
        <v>0</v>
      </c>
      <c r="O68" s="300">
        <v>0</v>
      </c>
      <c r="P68" s="300">
        <v>0</v>
      </c>
      <c r="Q68" s="300">
        <v>0</v>
      </c>
      <c r="R68" s="300">
        <v>0</v>
      </c>
      <c r="S68" s="300">
        <v>0</v>
      </c>
      <c r="T68" s="300">
        <v>0</v>
      </c>
      <c r="U68" s="300">
        <v>0</v>
      </c>
      <c r="V68" s="300">
        <v>0</v>
      </c>
      <c r="W68" s="300">
        <v>0</v>
      </c>
      <c r="X68" s="300">
        <v>0</v>
      </c>
      <c r="Y68" s="300">
        <v>0</v>
      </c>
      <c r="Z68" s="300">
        <v>0</v>
      </c>
      <c r="AA68" s="300">
        <v>0</v>
      </c>
      <c r="AB68" s="300">
        <v>0</v>
      </c>
      <c r="AC68" s="300">
        <v>0</v>
      </c>
      <c r="AD68" s="300">
        <v>0</v>
      </c>
      <c r="AE68" s="300">
        <v>0</v>
      </c>
      <c r="AF68" s="300">
        <v>0</v>
      </c>
      <c r="AG68" s="300">
        <v>0</v>
      </c>
      <c r="AH68" s="300">
        <v>0</v>
      </c>
      <c r="AI68" s="300">
        <v>0</v>
      </c>
      <c r="AJ68" s="300">
        <v>0</v>
      </c>
      <c r="AK68" s="300">
        <v>0</v>
      </c>
      <c r="AL68" s="300">
        <v>0</v>
      </c>
      <c r="AM68" s="300">
        <v>0</v>
      </c>
      <c r="AN68" s="300">
        <v>0</v>
      </c>
      <c r="AO68" s="300">
        <v>0</v>
      </c>
      <c r="AP68" s="300">
        <v>0</v>
      </c>
      <c r="AQ68" s="300">
        <v>0</v>
      </c>
      <c r="AR68" s="300">
        <v>0</v>
      </c>
      <c r="AS68" s="300">
        <v>0</v>
      </c>
      <c r="AT68" s="300">
        <v>0</v>
      </c>
      <c r="AU68" s="300">
        <v>0</v>
      </c>
      <c r="AV68" s="300">
        <v>0</v>
      </c>
      <c r="AW68" s="300">
        <v>0</v>
      </c>
      <c r="AX68" s="300">
        <v>0</v>
      </c>
      <c r="AY68" s="300">
        <v>0</v>
      </c>
      <c r="AZ68" s="300" t="s">
        <v>432</v>
      </c>
      <c r="BA68" s="300" t="s">
        <v>432</v>
      </c>
      <c r="BB68" s="300" t="s">
        <v>432</v>
      </c>
      <c r="BC68" s="300" t="s">
        <v>432</v>
      </c>
      <c r="BD68" s="300" t="s">
        <v>432</v>
      </c>
      <c r="BE68" s="300" t="s">
        <v>432</v>
      </c>
      <c r="BF68" s="300" t="s">
        <v>432</v>
      </c>
      <c r="BG68" s="300" t="s">
        <v>432</v>
      </c>
    </row>
    <row r="69" spans="1:59" x14ac:dyDescent="0.25">
      <c r="A69" s="301" t="s">
        <v>432</v>
      </c>
      <c r="B69" s="300"/>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t="s">
        <v>536</v>
      </c>
      <c r="BA69" s="300" t="s">
        <v>536</v>
      </c>
      <c r="BB69" s="300" t="s">
        <v>536</v>
      </c>
      <c r="BC69" s="300" t="s">
        <v>536</v>
      </c>
      <c r="BD69" s="300" t="s">
        <v>536</v>
      </c>
      <c r="BE69" s="300" t="s">
        <v>536</v>
      </c>
      <c r="BF69" s="300" t="s">
        <v>536</v>
      </c>
      <c r="BG69" s="300" t="s">
        <v>536</v>
      </c>
    </row>
    <row r="70" spans="1:59" x14ac:dyDescent="0.25">
      <c r="A70" s="301" t="s">
        <v>219</v>
      </c>
      <c r="B70" s="300"/>
      <c r="C70" s="300">
        <v>-55847.656373504949</v>
      </c>
      <c r="D70" s="300">
        <v>-55271.907338726553</v>
      </c>
      <c r="E70" s="300">
        <v>-54696.158303948141</v>
      </c>
      <c r="F70" s="300">
        <v>-54120.409269169744</v>
      </c>
      <c r="G70" s="300">
        <v>-53544.660234391347</v>
      </c>
      <c r="H70" s="300">
        <v>-52968.911199612943</v>
      </c>
      <c r="I70" s="300">
        <v>-52393.162164834546</v>
      </c>
      <c r="J70" s="300">
        <v>-51817.413130056135</v>
      </c>
      <c r="K70" s="300">
        <v>-51241.664095277738</v>
      </c>
      <c r="L70" s="300">
        <v>-50665.915060499341</v>
      </c>
      <c r="M70" s="300">
        <v>-50090.166025720937</v>
      </c>
      <c r="N70" s="300">
        <v>-49514.416990942533</v>
      </c>
      <c r="O70" s="300">
        <v>-48938.667956164129</v>
      </c>
      <c r="P70" s="300">
        <v>-48362.918921385732</v>
      </c>
      <c r="Q70" s="300">
        <v>-47787.169886607335</v>
      </c>
      <c r="R70" s="300">
        <v>-47211.420851828931</v>
      </c>
      <c r="S70" s="300">
        <v>-46635.671817050519</v>
      </c>
      <c r="T70" s="300">
        <v>-46059.922782272122</v>
      </c>
      <c r="U70" s="300">
        <v>-45484.173747493725</v>
      </c>
      <c r="V70" s="300">
        <v>-44908.424712715321</v>
      </c>
      <c r="W70" s="300">
        <v>-44332.675677936917</v>
      </c>
      <c r="X70" s="300">
        <v>-43756.926643158513</v>
      </c>
      <c r="Y70" s="300">
        <v>-43181.177608380116</v>
      </c>
      <c r="Z70" s="300">
        <v>-42605.428573601712</v>
      </c>
      <c r="AA70" s="300">
        <v>-42029.679538823308</v>
      </c>
      <c r="AB70" s="300">
        <v>-41453.930504044911</v>
      </c>
      <c r="AC70" s="300">
        <v>-40878.181469266507</v>
      </c>
      <c r="AD70" s="300">
        <v>-40302.432434488102</v>
      </c>
      <c r="AE70" s="300">
        <v>-39726.683399709698</v>
      </c>
      <c r="AF70" s="300">
        <v>-39150.934364931301</v>
      </c>
      <c r="AG70" s="300">
        <v>-38575.185330152897</v>
      </c>
      <c r="AH70" s="300">
        <v>-37999.436295374493</v>
      </c>
      <c r="AI70" s="300">
        <v>-37423.687260596089</v>
      </c>
      <c r="AJ70" s="300">
        <v>-36847.938225817692</v>
      </c>
      <c r="AK70" s="300">
        <v>-36272.189191039295</v>
      </c>
      <c r="AL70" s="300">
        <v>-35696.440156260891</v>
      </c>
      <c r="AM70" s="300">
        <v>-35120.691121482487</v>
      </c>
      <c r="AN70" s="300">
        <v>-34544.942086704083</v>
      </c>
      <c r="AO70" s="300">
        <v>-33969.193051925686</v>
      </c>
      <c r="AP70" s="300">
        <v>-33393.444017147282</v>
      </c>
      <c r="AQ70" s="300">
        <v>-32817.694982368885</v>
      </c>
      <c r="AR70" s="300">
        <v>-32241.945947590481</v>
      </c>
      <c r="AS70" s="300">
        <v>-31666.196912812084</v>
      </c>
      <c r="AT70" s="300">
        <v>-31090.447878033683</v>
      </c>
      <c r="AU70" s="300">
        <v>-30514.698843255283</v>
      </c>
      <c r="AV70" s="300">
        <v>-29938.949808476886</v>
      </c>
      <c r="AW70" s="300">
        <v>-29363.200773698485</v>
      </c>
      <c r="AX70" s="300">
        <v>-28787.451738920085</v>
      </c>
      <c r="AY70" s="300">
        <v>-28211.702704141688</v>
      </c>
      <c r="AZ70" s="300">
        <v>-28211.702704141688</v>
      </c>
      <c r="BA70" s="300">
        <v>-28211.702704141688</v>
      </c>
      <c r="BB70" s="300">
        <v>-28211.702704141688</v>
      </c>
      <c r="BC70" s="300">
        <v>-28211.702704141688</v>
      </c>
      <c r="BD70" s="300">
        <v>-28211.702704141688</v>
      </c>
      <c r="BE70" s="300">
        <v>-28211.702704141688</v>
      </c>
      <c r="BF70" s="300">
        <v>-28211.702704141688</v>
      </c>
      <c r="BG70" s="300">
        <v>-28211.702704141688</v>
      </c>
    </row>
    <row r="71" spans="1:59" s="255" customFormat="1" ht="14.25" x14ac:dyDescent="0.25">
      <c r="A71" s="302" t="s">
        <v>439</v>
      </c>
      <c r="B71" s="298">
        <v>1529149.1083333334</v>
      </c>
      <c r="C71" s="298">
        <v>2207431.3430144521</v>
      </c>
      <c r="D71" s="298">
        <v>2275906.1434814483</v>
      </c>
      <c r="E71" s="298">
        <v>2346416.6445070957</v>
      </c>
      <c r="F71" s="298">
        <v>2419025.7784308307</v>
      </c>
      <c r="G71" s="298">
        <v>2493795.9096656088</v>
      </c>
      <c r="H71" s="298">
        <v>2570791.876600387</v>
      </c>
      <c r="I71" s="298">
        <v>2650080.4523351653</v>
      </c>
      <c r="J71" s="298">
        <v>2731730.4101699437</v>
      </c>
      <c r="K71" s="298">
        <v>2815812.5966047221</v>
      </c>
      <c r="L71" s="298">
        <v>2902399.975139501</v>
      </c>
      <c r="M71" s="298">
        <v>2984623.2749242787</v>
      </c>
      <c r="N71" s="298">
        <v>3076240.4284257246</v>
      </c>
      <c r="O71" s="298">
        <v>3170588.8246438359</v>
      </c>
      <c r="P71" s="298">
        <v>3267750.4010786139</v>
      </c>
      <c r="Q71" s="298">
        <v>3367809.5497133927</v>
      </c>
      <c r="R71" s="298">
        <v>3470853.1971315043</v>
      </c>
      <c r="S71" s="298">
        <v>3576970.8846329497</v>
      </c>
      <c r="T71" s="298">
        <v>3686254.8337843954</v>
      </c>
      <c r="U71" s="298">
        <v>3798800.0265358402</v>
      </c>
      <c r="V71" s="298">
        <v>3914704.2999039525</v>
      </c>
      <c r="W71" s="298">
        <v>4024735.7077220632</v>
      </c>
      <c r="X71" s="298">
        <v>4147383.5070235082</v>
      </c>
      <c r="Y71" s="298">
        <v>4273693.466524953</v>
      </c>
      <c r="Z71" s="298">
        <v>4403775.4582263976</v>
      </c>
      <c r="AA71" s="298">
        <v>4537742.6313945111</v>
      </c>
      <c r="AB71" s="298">
        <v>4675711.550629288</v>
      </c>
      <c r="AC71" s="298">
        <v>4817802.2612640671</v>
      </c>
      <c r="AD71" s="298">
        <v>4964138.4201655127</v>
      </c>
      <c r="AE71" s="298">
        <v>5114847.3974669566</v>
      </c>
      <c r="AF71" s="298">
        <v>5270060.3710350683</v>
      </c>
      <c r="AG71" s="298">
        <v>5429912.4572698474</v>
      </c>
      <c r="AH71" s="298">
        <v>5594542.8346379595</v>
      </c>
      <c r="AI71" s="298">
        <v>5764094.8526727371</v>
      </c>
      <c r="AJ71" s="298">
        <v>5938716.1555075152</v>
      </c>
      <c r="AK71" s="298">
        <v>6118558.8272089604</v>
      </c>
      <c r="AL71" s="298">
        <v>6303779.5080437399</v>
      </c>
      <c r="AM71" s="298">
        <v>6494539.5325451866</v>
      </c>
      <c r="AN71" s="298">
        <v>6691005.0893799625</v>
      </c>
      <c r="AO71" s="298">
        <v>6893347.3376147412</v>
      </c>
      <c r="AP71" s="298">
        <v>7101742.5811161855</v>
      </c>
      <c r="AQ71" s="298">
        <v>7316372.4138842989</v>
      </c>
      <c r="AR71" s="298">
        <v>7537423.8653857419</v>
      </c>
      <c r="AS71" s="298">
        <v>7765089.5894871876</v>
      </c>
      <c r="AT71" s="298">
        <v>7999568.0097886343</v>
      </c>
      <c r="AU71" s="298">
        <v>8241063.5158234127</v>
      </c>
      <c r="AV71" s="298">
        <v>8489786.6083915234</v>
      </c>
      <c r="AW71" s="298">
        <v>8745954.124826299</v>
      </c>
      <c r="AX71" s="298">
        <v>9009789.3915944118</v>
      </c>
      <c r="AY71" s="298">
        <v>9281522.4495625254</v>
      </c>
      <c r="AZ71" s="298" t="s">
        <v>432</v>
      </c>
      <c r="BA71" s="298" t="s">
        <v>432</v>
      </c>
      <c r="BB71" s="298" t="s">
        <v>432</v>
      </c>
      <c r="BC71" s="298" t="s">
        <v>432</v>
      </c>
      <c r="BD71" s="298" t="s">
        <v>432</v>
      </c>
      <c r="BE71" s="298" t="s">
        <v>432</v>
      </c>
      <c r="BF71" s="298" t="s">
        <v>432</v>
      </c>
      <c r="BG71" s="298" t="s">
        <v>432</v>
      </c>
    </row>
    <row r="72" spans="1:59" x14ac:dyDescent="0.25">
      <c r="A72" s="301" t="s">
        <v>215</v>
      </c>
      <c r="B72" s="300">
        <v>0</v>
      </c>
      <c r="C72" s="300">
        <v>-52340.82134349105</v>
      </c>
      <c r="D72" s="300">
        <v>-52340.82134349105</v>
      </c>
      <c r="E72" s="300">
        <v>-52340.82134349105</v>
      </c>
      <c r="F72" s="300">
        <v>-52340.82134349105</v>
      </c>
      <c r="G72" s="300">
        <v>-52340.82134349105</v>
      </c>
      <c r="H72" s="300">
        <v>-52340.82134349105</v>
      </c>
      <c r="I72" s="300">
        <v>-52340.82134349105</v>
      </c>
      <c r="J72" s="300">
        <v>-52340.82134349105</v>
      </c>
      <c r="K72" s="300">
        <v>-52340.82134349105</v>
      </c>
      <c r="L72" s="300">
        <v>-52340.82134349105</v>
      </c>
      <c r="M72" s="300">
        <v>-52340.82134349105</v>
      </c>
      <c r="N72" s="300">
        <v>-52340.82134349105</v>
      </c>
      <c r="O72" s="300">
        <v>-52340.82134349105</v>
      </c>
      <c r="P72" s="300">
        <v>-52340.82134349105</v>
      </c>
      <c r="Q72" s="300">
        <v>-52340.82134349105</v>
      </c>
      <c r="R72" s="300">
        <v>-52340.82134349105</v>
      </c>
      <c r="S72" s="300">
        <v>-52340.82134349105</v>
      </c>
      <c r="T72" s="300">
        <v>-52340.82134349105</v>
      </c>
      <c r="U72" s="300">
        <v>-52340.82134349105</v>
      </c>
      <c r="V72" s="300">
        <v>-52340.82134349105</v>
      </c>
      <c r="W72" s="300">
        <v>-52340.82134349105</v>
      </c>
      <c r="X72" s="300">
        <v>-52340.82134349105</v>
      </c>
      <c r="Y72" s="300">
        <v>-52340.82134349105</v>
      </c>
      <c r="Z72" s="300">
        <v>-52340.82134349105</v>
      </c>
      <c r="AA72" s="300">
        <v>-52340.82134349105</v>
      </c>
      <c r="AB72" s="300">
        <v>-52340.82134349105</v>
      </c>
      <c r="AC72" s="300">
        <v>-52340.82134349105</v>
      </c>
      <c r="AD72" s="300">
        <v>-52340.82134349105</v>
      </c>
      <c r="AE72" s="300">
        <v>-52340.82134349105</v>
      </c>
      <c r="AF72" s="300">
        <v>-52340.82134349105</v>
      </c>
      <c r="AG72" s="300">
        <v>-52340.82134349105</v>
      </c>
      <c r="AH72" s="300">
        <v>-52340.82134349105</v>
      </c>
      <c r="AI72" s="300">
        <v>-52340.82134349105</v>
      </c>
      <c r="AJ72" s="300">
        <v>-52340.82134349105</v>
      </c>
      <c r="AK72" s="300">
        <v>-52340.82134349105</v>
      </c>
      <c r="AL72" s="300">
        <v>-52340.82134349105</v>
      </c>
      <c r="AM72" s="300">
        <v>-52340.82134349105</v>
      </c>
      <c r="AN72" s="300">
        <v>-52340.82134349105</v>
      </c>
      <c r="AO72" s="300">
        <v>-52340.82134349105</v>
      </c>
      <c r="AP72" s="300">
        <v>-52340.82134349105</v>
      </c>
      <c r="AQ72" s="300">
        <v>-52340.82134349105</v>
      </c>
      <c r="AR72" s="300">
        <v>-52340.82134349105</v>
      </c>
      <c r="AS72" s="300">
        <v>-52340.82134349105</v>
      </c>
      <c r="AT72" s="300">
        <v>-52340.82134349105</v>
      </c>
      <c r="AU72" s="300">
        <v>-52340.82134349105</v>
      </c>
      <c r="AV72" s="300">
        <v>-52340.82134349105</v>
      </c>
      <c r="AW72" s="300">
        <v>-52340.82134349105</v>
      </c>
      <c r="AX72" s="300">
        <v>-52340.82134349105</v>
      </c>
      <c r="AY72" s="300">
        <v>-52340.82134349105</v>
      </c>
      <c r="AZ72" s="300" t="s">
        <v>536</v>
      </c>
      <c r="BA72" s="300" t="s">
        <v>536</v>
      </c>
      <c r="BB72" s="300" t="s">
        <v>536</v>
      </c>
      <c r="BC72" s="300" t="s">
        <v>536</v>
      </c>
      <c r="BD72" s="300" t="s">
        <v>536</v>
      </c>
      <c r="BE72" s="300" t="s">
        <v>536</v>
      </c>
      <c r="BF72" s="300" t="s">
        <v>536</v>
      </c>
      <c r="BG72" s="300" t="s">
        <v>536</v>
      </c>
    </row>
    <row r="73" spans="1:59" s="255" customFormat="1" ht="14.25" x14ac:dyDescent="0.25">
      <c r="A73" s="302" t="s">
        <v>440</v>
      </c>
      <c r="B73" s="298">
        <v>1529149.1083333334</v>
      </c>
      <c r="C73" s="298">
        <v>2155090.5216709613</v>
      </c>
      <c r="D73" s="298">
        <v>2223565.3221379574</v>
      </c>
      <c r="E73" s="298">
        <v>2294075.8231636048</v>
      </c>
      <c r="F73" s="298">
        <v>2366684.9570873398</v>
      </c>
      <c r="G73" s="298">
        <v>2441455.0883221179</v>
      </c>
      <c r="H73" s="298">
        <v>2518451.0552568962</v>
      </c>
      <c r="I73" s="298">
        <v>2597739.6309916745</v>
      </c>
      <c r="J73" s="298">
        <v>2679389.5888264528</v>
      </c>
      <c r="K73" s="298">
        <v>2763471.7752612312</v>
      </c>
      <c r="L73" s="298">
        <v>2850059.1537960102</v>
      </c>
      <c r="M73" s="298">
        <v>2932282.4535807879</v>
      </c>
      <c r="N73" s="298">
        <v>3023899.6070822338</v>
      </c>
      <c r="O73" s="298">
        <v>3118248.003300345</v>
      </c>
      <c r="P73" s="298">
        <v>3215409.5797351231</v>
      </c>
      <c r="Q73" s="298">
        <v>3315468.7283699019</v>
      </c>
      <c r="R73" s="298">
        <v>3418512.3757880135</v>
      </c>
      <c r="S73" s="298">
        <v>3524630.0632894589</v>
      </c>
      <c r="T73" s="298">
        <v>3633914.0124409045</v>
      </c>
      <c r="U73" s="298">
        <v>3746459.2051923494</v>
      </c>
      <c r="V73" s="298">
        <v>3862363.4785604617</v>
      </c>
      <c r="W73" s="298">
        <v>3972394.8863785723</v>
      </c>
      <c r="X73" s="298">
        <v>4095042.6856800173</v>
      </c>
      <c r="Y73" s="298">
        <v>4221352.6451814622</v>
      </c>
      <c r="Z73" s="298">
        <v>4351434.6368829068</v>
      </c>
      <c r="AA73" s="298">
        <v>4485401.8100510202</v>
      </c>
      <c r="AB73" s="298">
        <v>4623370.7292857971</v>
      </c>
      <c r="AC73" s="298">
        <v>4765461.4399205763</v>
      </c>
      <c r="AD73" s="298">
        <v>4911797.5988220219</v>
      </c>
      <c r="AE73" s="298">
        <v>5062506.5761234658</v>
      </c>
      <c r="AF73" s="298">
        <v>5217719.5496915774</v>
      </c>
      <c r="AG73" s="298">
        <v>5377571.6359263565</v>
      </c>
      <c r="AH73" s="298">
        <v>5542202.0132944686</v>
      </c>
      <c r="AI73" s="298">
        <v>5711754.0313292462</v>
      </c>
      <c r="AJ73" s="298">
        <v>5886375.3341640243</v>
      </c>
      <c r="AK73" s="298">
        <v>6066218.0058654696</v>
      </c>
      <c r="AL73" s="298">
        <v>6251438.6867002491</v>
      </c>
      <c r="AM73" s="298">
        <v>6442198.7112016957</v>
      </c>
      <c r="AN73" s="298">
        <v>6638664.2680364717</v>
      </c>
      <c r="AO73" s="298">
        <v>6841006.5162712503</v>
      </c>
      <c r="AP73" s="298">
        <v>7049401.7597726947</v>
      </c>
      <c r="AQ73" s="298">
        <v>7264031.592540808</v>
      </c>
      <c r="AR73" s="298">
        <v>7485083.0440422511</v>
      </c>
      <c r="AS73" s="298">
        <v>7712748.7681436967</v>
      </c>
      <c r="AT73" s="298">
        <v>7947227.1884451434</v>
      </c>
      <c r="AU73" s="298">
        <v>8188722.6944799218</v>
      </c>
      <c r="AV73" s="298">
        <v>8437445.7870480325</v>
      </c>
      <c r="AW73" s="298">
        <v>8693613.3034828082</v>
      </c>
      <c r="AX73" s="298">
        <v>8957448.570250921</v>
      </c>
      <c r="AY73" s="298">
        <v>9229181.6282190345</v>
      </c>
      <c r="AZ73" s="298" t="s">
        <v>432</v>
      </c>
      <c r="BA73" s="298" t="s">
        <v>432</v>
      </c>
      <c r="BB73" s="298" t="s">
        <v>432</v>
      </c>
      <c r="BC73" s="298" t="s">
        <v>432</v>
      </c>
      <c r="BD73" s="298" t="s">
        <v>432</v>
      </c>
      <c r="BE73" s="298" t="s">
        <v>432</v>
      </c>
      <c r="BF73" s="298" t="s">
        <v>432</v>
      </c>
      <c r="BG73" s="298" t="s">
        <v>432</v>
      </c>
    </row>
    <row r="74" spans="1:59" x14ac:dyDescent="0.25">
      <c r="A74" s="301" t="s">
        <v>214</v>
      </c>
      <c r="B74" s="300">
        <v>0</v>
      </c>
      <c r="C74" s="300">
        <v>0</v>
      </c>
      <c r="D74" s="300">
        <v>0</v>
      </c>
      <c r="E74" s="300">
        <v>0</v>
      </c>
      <c r="F74" s="300">
        <v>0</v>
      </c>
      <c r="G74" s="300">
        <v>0</v>
      </c>
      <c r="H74" s="300">
        <v>0</v>
      </c>
      <c r="I74" s="300">
        <v>0</v>
      </c>
      <c r="J74" s="300">
        <v>0</v>
      </c>
      <c r="K74" s="300">
        <v>0</v>
      </c>
      <c r="L74" s="300">
        <v>0</v>
      </c>
      <c r="M74" s="300">
        <v>0</v>
      </c>
      <c r="N74" s="300">
        <v>0</v>
      </c>
      <c r="O74" s="300">
        <v>0</v>
      </c>
      <c r="P74" s="300">
        <v>0</v>
      </c>
      <c r="Q74" s="300">
        <v>0</v>
      </c>
      <c r="R74" s="300">
        <v>0</v>
      </c>
      <c r="S74" s="300">
        <v>0</v>
      </c>
      <c r="T74" s="300">
        <v>0</v>
      </c>
      <c r="U74" s="300">
        <v>0</v>
      </c>
      <c r="V74" s="300">
        <v>0</v>
      </c>
      <c r="W74" s="300">
        <v>0</v>
      </c>
      <c r="X74" s="300">
        <v>0</v>
      </c>
      <c r="Y74" s="300">
        <v>0</v>
      </c>
      <c r="Z74" s="300">
        <v>0</v>
      </c>
      <c r="AA74" s="300">
        <v>0</v>
      </c>
      <c r="AB74" s="300">
        <v>0</v>
      </c>
      <c r="AC74" s="300">
        <v>0</v>
      </c>
      <c r="AD74" s="300">
        <v>0</v>
      </c>
      <c r="AE74" s="300">
        <v>0</v>
      </c>
      <c r="AF74" s="300">
        <v>0</v>
      </c>
      <c r="AG74" s="300">
        <v>0</v>
      </c>
      <c r="AH74" s="300">
        <v>0</v>
      </c>
      <c r="AI74" s="300">
        <v>0</v>
      </c>
      <c r="AJ74" s="300">
        <v>0</v>
      </c>
      <c r="AK74" s="300">
        <v>0</v>
      </c>
      <c r="AL74" s="300">
        <v>0</v>
      </c>
      <c r="AM74" s="300">
        <v>0</v>
      </c>
      <c r="AN74" s="300">
        <v>0</v>
      </c>
      <c r="AO74" s="300">
        <v>0</v>
      </c>
      <c r="AP74" s="300">
        <v>0</v>
      </c>
      <c r="AQ74" s="300">
        <v>0</v>
      </c>
      <c r="AR74" s="300">
        <v>0</v>
      </c>
      <c r="AS74" s="300">
        <v>0</v>
      </c>
      <c r="AT74" s="300">
        <v>0</v>
      </c>
      <c r="AU74" s="300">
        <v>0</v>
      </c>
      <c r="AV74" s="300">
        <v>0</v>
      </c>
      <c r="AW74" s="300">
        <v>0</v>
      </c>
      <c r="AX74" s="300">
        <v>0</v>
      </c>
      <c r="AY74" s="300">
        <v>0</v>
      </c>
      <c r="AZ74" s="300">
        <v>0</v>
      </c>
      <c r="BA74" s="300">
        <v>0</v>
      </c>
      <c r="BB74" s="300">
        <v>0</v>
      </c>
      <c r="BC74" s="300">
        <v>0</v>
      </c>
      <c r="BD74" s="300">
        <v>0</v>
      </c>
      <c r="BE74" s="300">
        <v>0</v>
      </c>
      <c r="BF74" s="300">
        <v>0</v>
      </c>
      <c r="BG74" s="300">
        <v>0</v>
      </c>
    </row>
    <row r="75" spans="1:59" s="255" customFormat="1" ht="14.25" x14ac:dyDescent="0.25">
      <c r="A75" s="302" t="s">
        <v>218</v>
      </c>
      <c r="B75" s="298">
        <v>1529149.1083333334</v>
      </c>
      <c r="C75" s="298">
        <v>2155090.5216709613</v>
      </c>
      <c r="D75" s="298">
        <v>2223565.3221379574</v>
      </c>
      <c r="E75" s="298">
        <v>2294075.8231636048</v>
      </c>
      <c r="F75" s="298">
        <v>2366684.9570873398</v>
      </c>
      <c r="G75" s="298">
        <v>2441455.0883221179</v>
      </c>
      <c r="H75" s="298">
        <v>2518451.0552568962</v>
      </c>
      <c r="I75" s="298">
        <v>2597739.6309916745</v>
      </c>
      <c r="J75" s="298">
        <v>2679389.5888264528</v>
      </c>
      <c r="K75" s="298">
        <v>2763471.7752612312</v>
      </c>
      <c r="L75" s="298">
        <v>2850059.1537960102</v>
      </c>
      <c r="M75" s="298">
        <v>2932282.4535807879</v>
      </c>
      <c r="N75" s="298">
        <v>3023899.6070822338</v>
      </c>
      <c r="O75" s="298">
        <v>3118248.003300345</v>
      </c>
      <c r="P75" s="298">
        <v>3215409.5797351231</v>
      </c>
      <c r="Q75" s="298">
        <v>3315468.7283699019</v>
      </c>
      <c r="R75" s="298">
        <v>3418512.3757880135</v>
      </c>
      <c r="S75" s="298">
        <v>3524630.0632894589</v>
      </c>
      <c r="T75" s="298">
        <v>3633914.0124409045</v>
      </c>
      <c r="U75" s="298">
        <v>3746459.2051923494</v>
      </c>
      <c r="V75" s="298">
        <v>3862363.4785604617</v>
      </c>
      <c r="W75" s="298">
        <v>3972394.8863785723</v>
      </c>
      <c r="X75" s="298">
        <v>4095042.6856800173</v>
      </c>
      <c r="Y75" s="298">
        <v>4221352.6451814622</v>
      </c>
      <c r="Z75" s="298">
        <v>4351434.6368829068</v>
      </c>
      <c r="AA75" s="298">
        <v>4485401.8100510202</v>
      </c>
      <c r="AB75" s="298">
        <v>4623370.7292857971</v>
      </c>
      <c r="AC75" s="298">
        <v>4765461.4399205763</v>
      </c>
      <c r="AD75" s="298">
        <v>4911797.5988220219</v>
      </c>
      <c r="AE75" s="298">
        <v>5062506.5761234658</v>
      </c>
      <c r="AF75" s="298">
        <v>5217719.5496915774</v>
      </c>
      <c r="AG75" s="298">
        <v>5377571.6359263565</v>
      </c>
      <c r="AH75" s="298">
        <v>5542202.0132944686</v>
      </c>
      <c r="AI75" s="298">
        <v>5711754.0313292462</v>
      </c>
      <c r="AJ75" s="298">
        <v>5886375.3341640243</v>
      </c>
      <c r="AK75" s="298">
        <v>6066218.0058654696</v>
      </c>
      <c r="AL75" s="298">
        <v>6251438.6867002491</v>
      </c>
      <c r="AM75" s="298">
        <v>6442198.7112016957</v>
      </c>
      <c r="AN75" s="298">
        <v>6638664.2680364717</v>
      </c>
      <c r="AO75" s="298">
        <v>6841006.5162712503</v>
      </c>
      <c r="AP75" s="298">
        <v>7049401.7597726947</v>
      </c>
      <c r="AQ75" s="298">
        <v>7264031.592540808</v>
      </c>
      <c r="AR75" s="298">
        <v>7485083.0440422511</v>
      </c>
      <c r="AS75" s="298">
        <v>7712748.7681436967</v>
      </c>
      <c r="AT75" s="298">
        <v>7947227.1884451434</v>
      </c>
      <c r="AU75" s="298">
        <v>8188722.6944799218</v>
      </c>
      <c r="AV75" s="298">
        <v>8437445.7870480325</v>
      </c>
      <c r="AW75" s="298">
        <v>8693613.3034828082</v>
      </c>
      <c r="AX75" s="298">
        <v>8957448.570250921</v>
      </c>
      <c r="AY75" s="298">
        <v>9229181.6282190345</v>
      </c>
      <c r="AZ75" s="298" t="e">
        <v>#VALUE!</v>
      </c>
      <c r="BA75" s="298" t="e">
        <v>#VALUE!</v>
      </c>
      <c r="BB75" s="298" t="e">
        <v>#VALUE!</v>
      </c>
      <c r="BC75" s="298" t="e">
        <v>#VALUE!</v>
      </c>
      <c r="BD75" s="298" t="e">
        <v>#VALUE!</v>
      </c>
      <c r="BE75" s="298" t="e">
        <v>#VALUE!</v>
      </c>
      <c r="BF75" s="298" t="e">
        <v>#VALUE!</v>
      </c>
      <c r="BG75" s="298" t="e">
        <v>#VALUE!</v>
      </c>
    </row>
    <row r="76" spans="1:59" x14ac:dyDescent="0.25">
      <c r="A76" s="301" t="s">
        <v>213</v>
      </c>
      <c r="B76" s="300"/>
      <c r="C76" s="300">
        <v>-431018.10433419229</v>
      </c>
      <c r="D76" s="300">
        <v>-444713.06442759151</v>
      </c>
      <c r="E76" s="300">
        <v>-458815.16463272099</v>
      </c>
      <c r="F76" s="300">
        <v>-473336.991417468</v>
      </c>
      <c r="G76" s="300">
        <v>-488291.01766442362</v>
      </c>
      <c r="H76" s="300">
        <v>-503690.21105137927</v>
      </c>
      <c r="I76" s="300">
        <v>-519547.9261983349</v>
      </c>
      <c r="J76" s="300">
        <v>-535877.91776529059</v>
      </c>
      <c r="K76" s="300">
        <v>-552694.35505224625</v>
      </c>
      <c r="L76" s="300">
        <v>-570011.83075920201</v>
      </c>
      <c r="M76" s="300">
        <v>-586456.4907161576</v>
      </c>
      <c r="N76" s="300">
        <v>-604779.9214164468</v>
      </c>
      <c r="O76" s="300">
        <v>-623649.60066006903</v>
      </c>
      <c r="P76" s="300">
        <v>-643081.91594702471</v>
      </c>
      <c r="Q76" s="300">
        <v>-663093.74567398045</v>
      </c>
      <c r="R76" s="300">
        <v>-683702.47515760269</v>
      </c>
      <c r="S76" s="300">
        <v>-704926.01265789184</v>
      </c>
      <c r="T76" s="300">
        <v>-726782.80248818093</v>
      </c>
      <c r="U76" s="300">
        <v>-749291.84103846992</v>
      </c>
      <c r="V76" s="300">
        <v>-772472.69571209233</v>
      </c>
      <c r="W76" s="300">
        <v>-794478.97727571451</v>
      </c>
      <c r="X76" s="300">
        <v>-819008.53713600349</v>
      </c>
      <c r="Y76" s="300">
        <v>-844270.52903629246</v>
      </c>
      <c r="Z76" s="300">
        <v>-870286.92737658136</v>
      </c>
      <c r="AA76" s="300">
        <v>-897080.36201020412</v>
      </c>
      <c r="AB76" s="300">
        <v>-924674.14585715951</v>
      </c>
      <c r="AC76" s="300">
        <v>-953092.2879841153</v>
      </c>
      <c r="AD76" s="300">
        <v>-982359.51976440439</v>
      </c>
      <c r="AE76" s="300">
        <v>-1012501.3152246932</v>
      </c>
      <c r="AF76" s="300">
        <v>-1043543.9099383155</v>
      </c>
      <c r="AG76" s="300">
        <v>-1075514.3271852713</v>
      </c>
      <c r="AH76" s="300">
        <v>-1108440.4026588937</v>
      </c>
      <c r="AI76" s="300">
        <v>-1142350.8062658494</v>
      </c>
      <c r="AJ76" s="300">
        <v>-1177275.0668328048</v>
      </c>
      <c r="AK76" s="300">
        <v>-1213243.601173094</v>
      </c>
      <c r="AL76" s="300">
        <v>-1250287.7373400498</v>
      </c>
      <c r="AM76" s="300">
        <v>-1288439.7422403393</v>
      </c>
      <c r="AN76" s="300">
        <v>-1327732.8536072944</v>
      </c>
      <c r="AO76" s="300">
        <v>-1368201.3032542502</v>
      </c>
      <c r="AP76" s="300">
        <v>-1409880.3519545391</v>
      </c>
      <c r="AQ76" s="300">
        <v>-1452806.3185081617</v>
      </c>
      <c r="AR76" s="300">
        <v>-1497016.6088084504</v>
      </c>
      <c r="AS76" s="300">
        <v>-1542549.7536287394</v>
      </c>
      <c r="AT76" s="300">
        <v>-1589445.4376890287</v>
      </c>
      <c r="AU76" s="300">
        <v>-1637744.5388959844</v>
      </c>
      <c r="AV76" s="300">
        <v>-1687489.1574096065</v>
      </c>
      <c r="AW76" s="300">
        <v>-1738722.6606965617</v>
      </c>
      <c r="AX76" s="300">
        <v>-1791489.7140501842</v>
      </c>
      <c r="AY76" s="300">
        <v>-1845836.325643807</v>
      </c>
      <c r="AZ76" s="300" t="e">
        <v>#REF!</v>
      </c>
      <c r="BA76" s="300" t="e">
        <v>#REF!</v>
      </c>
      <c r="BB76" s="300" t="e">
        <v>#REF!</v>
      </c>
      <c r="BC76" s="300" t="e">
        <v>#REF!</v>
      </c>
      <c r="BD76" s="300" t="e">
        <v>#REF!</v>
      </c>
      <c r="BE76" s="300" t="e">
        <v>#REF!</v>
      </c>
      <c r="BF76" s="300" t="e">
        <v>#REF!</v>
      </c>
      <c r="BG76" s="300" t="e">
        <v>#REF!</v>
      </c>
    </row>
    <row r="77" spans="1:59" ht="16.5" thickBot="1" x14ac:dyDescent="0.3">
      <c r="A77" s="303" t="s">
        <v>217</v>
      </c>
      <c r="B77" s="304">
        <v>1529149.1083333334</v>
      </c>
      <c r="C77" s="304">
        <v>1724072.4173367689</v>
      </c>
      <c r="D77" s="304">
        <v>1778852.257710366</v>
      </c>
      <c r="E77" s="304">
        <v>1835260.658530884</v>
      </c>
      <c r="F77" s="304">
        <v>1893347.9656698718</v>
      </c>
      <c r="G77" s="304">
        <v>1953164.0706576942</v>
      </c>
      <c r="H77" s="304">
        <v>2014760.8442055169</v>
      </c>
      <c r="I77" s="304">
        <v>2078191.7047933396</v>
      </c>
      <c r="J77" s="304">
        <v>2143511.6710611624</v>
      </c>
      <c r="K77" s="304">
        <v>2210777.420208985</v>
      </c>
      <c r="L77" s="304">
        <v>2280047.3230368081</v>
      </c>
      <c r="M77" s="304">
        <v>2345825.9628646304</v>
      </c>
      <c r="N77" s="304">
        <v>2419119.6856657872</v>
      </c>
      <c r="O77" s="304">
        <v>2494598.4026402761</v>
      </c>
      <c r="P77" s="304">
        <v>2572327.6637880984</v>
      </c>
      <c r="Q77" s="304">
        <v>2652374.9826959213</v>
      </c>
      <c r="R77" s="304">
        <v>2734809.9006304108</v>
      </c>
      <c r="S77" s="304">
        <v>2819704.0506315669</v>
      </c>
      <c r="T77" s="304">
        <v>2907131.2099527237</v>
      </c>
      <c r="U77" s="304">
        <v>2997167.3641538797</v>
      </c>
      <c r="V77" s="304">
        <v>3089890.7828483693</v>
      </c>
      <c r="W77" s="304">
        <v>3177915.909102858</v>
      </c>
      <c r="X77" s="304">
        <v>3276034.148544014</v>
      </c>
      <c r="Y77" s="304">
        <v>3377082.1161451698</v>
      </c>
      <c r="Z77" s="304">
        <v>3481147.7095063254</v>
      </c>
      <c r="AA77" s="304">
        <v>3588321.448040816</v>
      </c>
      <c r="AB77" s="304">
        <v>3698696.5834286376</v>
      </c>
      <c r="AC77" s="304">
        <v>3812369.1519364612</v>
      </c>
      <c r="AD77" s="304">
        <v>3929438.0790576176</v>
      </c>
      <c r="AE77" s="304">
        <v>4050005.2608987726</v>
      </c>
      <c r="AF77" s="304">
        <v>4174175.639753262</v>
      </c>
      <c r="AG77" s="304">
        <v>4302057.3087410852</v>
      </c>
      <c r="AH77" s="304">
        <v>4433761.6106355749</v>
      </c>
      <c r="AI77" s="304">
        <v>4569403.2250633966</v>
      </c>
      <c r="AJ77" s="304">
        <v>4709100.2673312193</v>
      </c>
      <c r="AK77" s="304">
        <v>4852974.404692376</v>
      </c>
      <c r="AL77" s="304">
        <v>5001150.9493601993</v>
      </c>
      <c r="AM77" s="304">
        <v>5153758.9689613562</v>
      </c>
      <c r="AN77" s="304">
        <v>5310931.4144291775</v>
      </c>
      <c r="AO77" s="304">
        <v>5472805.2130169999</v>
      </c>
      <c r="AP77" s="304">
        <v>5639521.4078181554</v>
      </c>
      <c r="AQ77" s="304">
        <v>5811225.2740326468</v>
      </c>
      <c r="AR77" s="304">
        <v>5988066.4352338007</v>
      </c>
      <c r="AS77" s="304">
        <v>6170199.0145149576</v>
      </c>
      <c r="AT77" s="304">
        <v>6357781.7507561147</v>
      </c>
      <c r="AU77" s="304">
        <v>6550978.1555839377</v>
      </c>
      <c r="AV77" s="304">
        <v>6749956.629638426</v>
      </c>
      <c r="AW77" s="304">
        <v>6954890.6427862467</v>
      </c>
      <c r="AX77" s="304">
        <v>7165958.8562007369</v>
      </c>
      <c r="AY77" s="304">
        <v>7383345.3025752278</v>
      </c>
      <c r="AZ77" s="304" t="s">
        <v>432</v>
      </c>
      <c r="BA77" s="304" t="s">
        <v>432</v>
      </c>
      <c r="BB77" s="304" t="s">
        <v>432</v>
      </c>
      <c r="BC77" s="304" t="s">
        <v>432</v>
      </c>
      <c r="BD77" s="304" t="s">
        <v>432</v>
      </c>
      <c r="BE77" s="304" t="s">
        <v>432</v>
      </c>
      <c r="BF77" s="304" t="s">
        <v>432</v>
      </c>
      <c r="BG77" s="304" t="s">
        <v>432</v>
      </c>
    </row>
    <row r="78" spans="1:59" s="307" customFormat="1" ht="16.5" thickBot="1" x14ac:dyDescent="0.3">
      <c r="A78" s="305"/>
      <c r="B78" s="306">
        <v>0</v>
      </c>
      <c r="C78" s="306">
        <v>1</v>
      </c>
      <c r="D78" s="306">
        <v>2</v>
      </c>
      <c r="E78" s="306">
        <v>3</v>
      </c>
      <c r="F78" s="306">
        <v>4</v>
      </c>
      <c r="G78" s="306">
        <v>5</v>
      </c>
      <c r="H78" s="306">
        <v>6</v>
      </c>
      <c r="I78" s="306">
        <v>7</v>
      </c>
      <c r="J78" s="306">
        <v>8</v>
      </c>
      <c r="K78" s="306">
        <v>9</v>
      </c>
      <c r="L78" s="306">
        <v>10</v>
      </c>
      <c r="M78" s="306">
        <v>11</v>
      </c>
      <c r="N78" s="306">
        <v>12</v>
      </c>
      <c r="O78" s="306">
        <v>13</v>
      </c>
      <c r="P78" s="306">
        <v>14</v>
      </c>
      <c r="Q78" s="306">
        <v>15</v>
      </c>
      <c r="R78" s="306">
        <v>16</v>
      </c>
      <c r="S78" s="306">
        <v>17</v>
      </c>
      <c r="T78" s="306">
        <v>18</v>
      </c>
      <c r="U78" s="306">
        <v>19</v>
      </c>
      <c r="V78" s="306">
        <v>20</v>
      </c>
      <c r="W78" s="306">
        <v>21</v>
      </c>
      <c r="X78" s="306">
        <v>22</v>
      </c>
      <c r="Y78" s="306">
        <v>23</v>
      </c>
      <c r="Z78" s="306">
        <v>24</v>
      </c>
      <c r="AA78" s="306">
        <v>25</v>
      </c>
      <c r="AB78" s="306">
        <v>26</v>
      </c>
      <c r="AC78" s="306">
        <v>27</v>
      </c>
      <c r="AD78" s="306">
        <v>28</v>
      </c>
      <c r="AE78" s="306">
        <v>29</v>
      </c>
      <c r="AF78" s="306">
        <v>30</v>
      </c>
      <c r="AG78" s="306">
        <v>31</v>
      </c>
      <c r="AH78" s="306">
        <v>32</v>
      </c>
      <c r="AI78" s="306">
        <v>33</v>
      </c>
      <c r="AJ78" s="306">
        <v>34</v>
      </c>
      <c r="AK78" s="306">
        <v>35</v>
      </c>
      <c r="AL78" s="306">
        <v>36</v>
      </c>
      <c r="AM78" s="306">
        <v>37</v>
      </c>
      <c r="AN78" s="306">
        <v>38</v>
      </c>
      <c r="AO78" s="306">
        <v>39</v>
      </c>
      <c r="AP78" s="306">
        <v>40</v>
      </c>
      <c r="AQ78" s="306">
        <v>41</v>
      </c>
      <c r="AR78" s="306">
        <v>42</v>
      </c>
      <c r="AS78" s="306">
        <v>43</v>
      </c>
      <c r="AT78" s="306">
        <v>44</v>
      </c>
      <c r="AU78" s="306">
        <v>45</v>
      </c>
      <c r="AV78" s="306">
        <v>46</v>
      </c>
      <c r="AW78" s="306">
        <v>47</v>
      </c>
      <c r="AX78" s="306">
        <v>48</v>
      </c>
      <c r="AY78" s="306">
        <v>49</v>
      </c>
      <c r="AZ78" s="306">
        <v>50</v>
      </c>
      <c r="BA78" s="306">
        <v>51</v>
      </c>
      <c r="BB78" s="306">
        <v>52</v>
      </c>
      <c r="BC78" s="306">
        <v>53</v>
      </c>
      <c r="BD78" s="306">
        <v>54</v>
      </c>
      <c r="BE78" s="306">
        <v>55</v>
      </c>
      <c r="BF78" s="306">
        <v>56</v>
      </c>
      <c r="BG78" s="306">
        <v>57</v>
      </c>
    </row>
    <row r="79" spans="1:59" x14ac:dyDescent="0.25">
      <c r="A79" s="296" t="s">
        <v>216</v>
      </c>
      <c r="B79" s="281">
        <v>2023</v>
      </c>
      <c r="C79" s="281">
        <v>2024</v>
      </c>
      <c r="D79" s="281">
        <v>2025</v>
      </c>
      <c r="E79" s="281">
        <v>2026</v>
      </c>
      <c r="F79" s="281">
        <v>2027</v>
      </c>
      <c r="G79" s="281">
        <v>2028</v>
      </c>
      <c r="H79" s="281">
        <v>2029</v>
      </c>
      <c r="I79" s="281">
        <v>2030</v>
      </c>
      <c r="J79" s="281">
        <v>2031</v>
      </c>
      <c r="K79" s="281">
        <v>2032</v>
      </c>
      <c r="L79" s="281">
        <v>2033</v>
      </c>
      <c r="M79" s="281">
        <v>2034</v>
      </c>
      <c r="N79" s="281">
        <v>2035</v>
      </c>
      <c r="O79" s="281">
        <v>2036</v>
      </c>
      <c r="P79" s="281">
        <v>2037</v>
      </c>
      <c r="Q79" s="281">
        <v>2038</v>
      </c>
      <c r="R79" s="281">
        <v>2039</v>
      </c>
      <c r="S79" s="281">
        <v>2040</v>
      </c>
      <c r="T79" s="281">
        <v>2041</v>
      </c>
      <c r="U79" s="281">
        <v>2042</v>
      </c>
      <c r="V79" s="281">
        <v>2043</v>
      </c>
      <c r="W79" s="281">
        <v>2044</v>
      </c>
      <c r="X79" s="281">
        <v>2045</v>
      </c>
      <c r="Y79" s="281">
        <v>2046</v>
      </c>
      <c r="Z79" s="281">
        <v>2047</v>
      </c>
      <c r="AA79" s="281">
        <v>2048</v>
      </c>
      <c r="AB79" s="281">
        <v>2049</v>
      </c>
      <c r="AC79" s="281">
        <v>2050</v>
      </c>
      <c r="AD79" s="281">
        <v>2051</v>
      </c>
      <c r="AE79" s="281">
        <v>2052</v>
      </c>
      <c r="AF79" s="281">
        <v>2053</v>
      </c>
      <c r="AG79" s="281">
        <v>2054</v>
      </c>
      <c r="AH79" s="281">
        <v>2055</v>
      </c>
      <c r="AI79" s="281">
        <v>2056</v>
      </c>
      <c r="AJ79" s="281">
        <v>2057</v>
      </c>
      <c r="AK79" s="281">
        <v>2058</v>
      </c>
      <c r="AL79" s="281">
        <v>2059</v>
      </c>
      <c r="AM79" s="281">
        <v>2060</v>
      </c>
      <c r="AN79" s="281">
        <v>2061</v>
      </c>
      <c r="AO79" s="281">
        <v>2062</v>
      </c>
      <c r="AP79" s="281">
        <v>2063</v>
      </c>
      <c r="AQ79" s="281">
        <v>2064</v>
      </c>
      <c r="AR79" s="281">
        <v>2065</v>
      </c>
      <c r="AS79" s="281">
        <v>2066</v>
      </c>
      <c r="AT79" s="281">
        <v>2067</v>
      </c>
      <c r="AU79" s="281">
        <v>2068</v>
      </c>
      <c r="AV79" s="281">
        <v>2069</v>
      </c>
      <c r="AW79" s="281">
        <v>2070</v>
      </c>
      <c r="AX79" s="281">
        <v>2071</v>
      </c>
      <c r="AY79" s="281">
        <v>2072</v>
      </c>
      <c r="AZ79" s="281" t="s">
        <v>432</v>
      </c>
      <c r="BA79" s="281" t="s">
        <v>432</v>
      </c>
      <c r="BB79" s="281" t="s">
        <v>432</v>
      </c>
      <c r="BC79" s="281" t="s">
        <v>432</v>
      </c>
      <c r="BD79" s="281" t="s">
        <v>432</v>
      </c>
      <c r="BE79" s="281" t="s">
        <v>432</v>
      </c>
      <c r="BF79" s="281" t="s">
        <v>432</v>
      </c>
      <c r="BG79" s="281" t="s">
        <v>432</v>
      </c>
    </row>
    <row r="80" spans="1:59" s="255" customFormat="1" ht="14.25" x14ac:dyDescent="0.25">
      <c r="A80" s="297" t="s">
        <v>440</v>
      </c>
      <c r="B80" s="298">
        <v>1529149.1083333334</v>
      </c>
      <c r="C80" s="298">
        <v>2155090.5216709613</v>
      </c>
      <c r="D80" s="298">
        <v>2223565.3221379574</v>
      </c>
      <c r="E80" s="298">
        <v>2294075.8231636048</v>
      </c>
      <c r="F80" s="298">
        <v>2366684.9570873398</v>
      </c>
      <c r="G80" s="298">
        <v>2441455.0883221179</v>
      </c>
      <c r="H80" s="298">
        <v>2518451.0552568962</v>
      </c>
      <c r="I80" s="298">
        <v>2597739.6309916745</v>
      </c>
      <c r="J80" s="298">
        <v>2679389.5888264528</v>
      </c>
      <c r="K80" s="298">
        <v>2763471.7752612312</v>
      </c>
      <c r="L80" s="298">
        <v>2850059.1537960102</v>
      </c>
      <c r="M80" s="298">
        <v>2932282.4535807879</v>
      </c>
      <c r="N80" s="298">
        <v>3023899.6070822338</v>
      </c>
      <c r="O80" s="298">
        <v>3118248.003300345</v>
      </c>
      <c r="P80" s="298">
        <v>3215409.5797351231</v>
      </c>
      <c r="Q80" s="298">
        <v>3315468.7283699019</v>
      </c>
      <c r="R80" s="298">
        <v>3418512.3757880135</v>
      </c>
      <c r="S80" s="298">
        <v>3524630.0632894589</v>
      </c>
      <c r="T80" s="298">
        <v>3633914.0124409045</v>
      </c>
      <c r="U80" s="298">
        <v>3746459.2051923494</v>
      </c>
      <c r="V80" s="298">
        <v>3862363.4785604617</v>
      </c>
      <c r="W80" s="298">
        <v>3972394.8863785723</v>
      </c>
      <c r="X80" s="298">
        <v>4095042.6856800173</v>
      </c>
      <c r="Y80" s="298">
        <v>4221352.6451814622</v>
      </c>
      <c r="Z80" s="298">
        <v>4351434.6368829068</v>
      </c>
      <c r="AA80" s="298">
        <v>4485401.8100510202</v>
      </c>
      <c r="AB80" s="298">
        <v>4623370.7292857971</v>
      </c>
      <c r="AC80" s="298">
        <v>4765461.4399205763</v>
      </c>
      <c r="AD80" s="298">
        <v>4911797.5988220219</v>
      </c>
      <c r="AE80" s="298">
        <v>5062506.5761234658</v>
      </c>
      <c r="AF80" s="298">
        <v>5217719.5496915774</v>
      </c>
      <c r="AG80" s="298">
        <v>5377571.6359263565</v>
      </c>
      <c r="AH80" s="298">
        <v>5542202.0132944686</v>
      </c>
      <c r="AI80" s="298">
        <v>5711754.0313292462</v>
      </c>
      <c r="AJ80" s="298">
        <v>5886375.3341640243</v>
      </c>
      <c r="AK80" s="298">
        <v>6066218.0058654696</v>
      </c>
      <c r="AL80" s="298">
        <v>6251438.6867002491</v>
      </c>
      <c r="AM80" s="298">
        <v>6442198.7112016957</v>
      </c>
      <c r="AN80" s="298">
        <v>6638664.2680364717</v>
      </c>
      <c r="AO80" s="298">
        <v>6841006.5162712503</v>
      </c>
      <c r="AP80" s="298">
        <v>7049401.7597726947</v>
      </c>
      <c r="AQ80" s="298">
        <v>7264031.592540808</v>
      </c>
      <c r="AR80" s="298">
        <v>7485083.0440422511</v>
      </c>
      <c r="AS80" s="298">
        <v>7712748.7681436967</v>
      </c>
      <c r="AT80" s="298">
        <v>7947227.1884451434</v>
      </c>
      <c r="AU80" s="298">
        <v>8188722.6944799218</v>
      </c>
      <c r="AV80" s="298">
        <v>8437445.7870480325</v>
      </c>
      <c r="AW80" s="298">
        <v>8693613.3034828082</v>
      </c>
      <c r="AX80" s="298">
        <v>8957448.570250921</v>
      </c>
      <c r="AY80" s="298">
        <v>9229181.6282190345</v>
      </c>
      <c r="AZ80" s="298" t="s">
        <v>432</v>
      </c>
      <c r="BA80" s="298" t="s">
        <v>432</v>
      </c>
      <c r="BB80" s="298" t="s">
        <v>432</v>
      </c>
      <c r="BC80" s="298" t="s">
        <v>432</v>
      </c>
      <c r="BD80" s="298" t="s">
        <v>432</v>
      </c>
      <c r="BE80" s="298" t="s">
        <v>432</v>
      </c>
      <c r="BF80" s="298" t="s">
        <v>432</v>
      </c>
      <c r="BG80" s="298" t="s">
        <v>432</v>
      </c>
    </row>
    <row r="81" spans="1:59" x14ac:dyDescent="0.25">
      <c r="A81" s="301" t="s">
        <v>215</v>
      </c>
      <c r="B81" s="300">
        <v>0</v>
      </c>
      <c r="C81" s="300">
        <v>52340.82134349105</v>
      </c>
      <c r="D81" s="300">
        <v>52340.82134349105</v>
      </c>
      <c r="E81" s="300">
        <v>52340.82134349105</v>
      </c>
      <c r="F81" s="300">
        <v>52340.82134349105</v>
      </c>
      <c r="G81" s="300">
        <v>52340.82134349105</v>
      </c>
      <c r="H81" s="300">
        <v>52340.82134349105</v>
      </c>
      <c r="I81" s="300">
        <v>52340.82134349105</v>
      </c>
      <c r="J81" s="300">
        <v>52340.82134349105</v>
      </c>
      <c r="K81" s="300">
        <v>52340.82134349105</v>
      </c>
      <c r="L81" s="300">
        <v>52340.82134349105</v>
      </c>
      <c r="M81" s="300">
        <v>52340.82134349105</v>
      </c>
      <c r="N81" s="300">
        <v>52340.82134349105</v>
      </c>
      <c r="O81" s="300">
        <v>52340.82134349105</v>
      </c>
      <c r="P81" s="300">
        <v>52340.82134349105</v>
      </c>
      <c r="Q81" s="300">
        <v>52340.82134349105</v>
      </c>
      <c r="R81" s="300">
        <v>52340.82134349105</v>
      </c>
      <c r="S81" s="300">
        <v>52340.82134349105</v>
      </c>
      <c r="T81" s="300">
        <v>52340.82134349105</v>
      </c>
      <c r="U81" s="300">
        <v>52340.82134349105</v>
      </c>
      <c r="V81" s="300">
        <v>52340.82134349105</v>
      </c>
      <c r="W81" s="300">
        <v>52340.82134349105</v>
      </c>
      <c r="X81" s="300">
        <v>52340.82134349105</v>
      </c>
      <c r="Y81" s="300">
        <v>52340.82134349105</v>
      </c>
      <c r="Z81" s="300">
        <v>52340.82134349105</v>
      </c>
      <c r="AA81" s="300">
        <v>52340.82134349105</v>
      </c>
      <c r="AB81" s="300">
        <v>52340.82134349105</v>
      </c>
      <c r="AC81" s="300">
        <v>52340.82134349105</v>
      </c>
      <c r="AD81" s="300">
        <v>52340.82134349105</v>
      </c>
      <c r="AE81" s="300">
        <v>52340.82134349105</v>
      </c>
      <c r="AF81" s="300">
        <v>52340.82134349105</v>
      </c>
      <c r="AG81" s="300">
        <v>52340.82134349105</v>
      </c>
      <c r="AH81" s="300">
        <v>52340.82134349105</v>
      </c>
      <c r="AI81" s="300">
        <v>52340.82134349105</v>
      </c>
      <c r="AJ81" s="300">
        <v>52340.82134349105</v>
      </c>
      <c r="AK81" s="300">
        <v>52340.82134349105</v>
      </c>
      <c r="AL81" s="300">
        <v>52340.82134349105</v>
      </c>
      <c r="AM81" s="300">
        <v>52340.82134349105</v>
      </c>
      <c r="AN81" s="300">
        <v>52340.82134349105</v>
      </c>
      <c r="AO81" s="300">
        <v>52340.82134349105</v>
      </c>
      <c r="AP81" s="300">
        <v>52340.82134349105</v>
      </c>
      <c r="AQ81" s="300">
        <v>52340.82134349105</v>
      </c>
      <c r="AR81" s="300">
        <v>52340.82134349105</v>
      </c>
      <c r="AS81" s="300">
        <v>52340.82134349105</v>
      </c>
      <c r="AT81" s="300">
        <v>52340.82134349105</v>
      </c>
      <c r="AU81" s="300">
        <v>52340.82134349105</v>
      </c>
      <c r="AV81" s="300">
        <v>52340.82134349105</v>
      </c>
      <c r="AW81" s="300">
        <v>52340.82134349105</v>
      </c>
      <c r="AX81" s="300">
        <v>52340.82134349105</v>
      </c>
      <c r="AY81" s="300">
        <v>52340.82134349105</v>
      </c>
      <c r="AZ81" s="300" t="s">
        <v>536</v>
      </c>
      <c r="BA81" s="300" t="s">
        <v>536</v>
      </c>
      <c r="BB81" s="300" t="s">
        <v>536</v>
      </c>
      <c r="BC81" s="300" t="s">
        <v>536</v>
      </c>
      <c r="BD81" s="300" t="s">
        <v>536</v>
      </c>
      <c r="BE81" s="300" t="s">
        <v>536</v>
      </c>
      <c r="BF81" s="300" t="s">
        <v>536</v>
      </c>
      <c r="BG81" s="300" t="s">
        <v>536</v>
      </c>
    </row>
    <row r="82" spans="1:59" x14ac:dyDescent="0.25">
      <c r="A82" s="301" t="s">
        <v>214</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1" t="s">
        <v>213</v>
      </c>
      <c r="B83" s="300">
        <v>0</v>
      </c>
      <c r="C83" s="300">
        <v>-431018.10433419229</v>
      </c>
      <c r="D83" s="300">
        <v>-444713.06442759145</v>
      </c>
      <c r="E83" s="300">
        <v>-458815.16463272087</v>
      </c>
      <c r="F83" s="300">
        <v>-473336.99141746806</v>
      </c>
      <c r="G83" s="300">
        <v>-488291.01766442368</v>
      </c>
      <c r="H83" s="300">
        <v>-503690.21105137933</v>
      </c>
      <c r="I83" s="300">
        <v>-519547.9261983349</v>
      </c>
      <c r="J83" s="300">
        <v>-535877.91776529048</v>
      </c>
      <c r="K83" s="300">
        <v>-552694.35505224578</v>
      </c>
      <c r="L83" s="300">
        <v>-570011.83075920213</v>
      </c>
      <c r="M83" s="300">
        <v>-586456.49071615748</v>
      </c>
      <c r="N83" s="300">
        <v>-604779.92141644657</v>
      </c>
      <c r="O83" s="300">
        <v>-623649.60066006891</v>
      </c>
      <c r="P83" s="300">
        <v>-643081.91594702471</v>
      </c>
      <c r="Q83" s="300">
        <v>-663093.74567398056</v>
      </c>
      <c r="R83" s="300">
        <v>-683702.47515760176</v>
      </c>
      <c r="S83" s="300">
        <v>-704926.01265789196</v>
      </c>
      <c r="T83" s="300">
        <v>-726782.80248818174</v>
      </c>
      <c r="U83" s="300">
        <v>-749291.84103846923</v>
      </c>
      <c r="V83" s="300">
        <v>-772472.69571209326</v>
      </c>
      <c r="W83" s="300">
        <v>-794478.97727571428</v>
      </c>
      <c r="X83" s="300">
        <v>-819008.53713600338</v>
      </c>
      <c r="Y83" s="300">
        <v>-844270.52903629281</v>
      </c>
      <c r="Z83" s="300">
        <v>-870286.92737658136</v>
      </c>
      <c r="AA83" s="300">
        <v>-897080.3620102033</v>
      </c>
      <c r="AB83" s="300">
        <v>-924674.14585715905</v>
      </c>
      <c r="AC83" s="300">
        <v>-953092.28798411414</v>
      </c>
      <c r="AD83" s="300">
        <v>-982359.51976440474</v>
      </c>
      <c r="AE83" s="300">
        <v>-1012501.3152246922</v>
      </c>
      <c r="AF83" s="300">
        <v>-1043543.9099383168</v>
      </c>
      <c r="AG83" s="300">
        <v>-1075514.3271852694</v>
      </c>
      <c r="AH83" s="300">
        <v>-1108440.4026588947</v>
      </c>
      <c r="AI83" s="300">
        <v>-1142350.8062658496</v>
      </c>
      <c r="AJ83" s="300">
        <v>-1177275.0668328032</v>
      </c>
      <c r="AK83" s="300">
        <v>-1213243.6011730954</v>
      </c>
      <c r="AL83" s="300">
        <v>-1250287.7373400517</v>
      </c>
      <c r="AM83" s="300">
        <v>-1288439.7422403395</v>
      </c>
      <c r="AN83" s="300">
        <v>-1327732.8536072932</v>
      </c>
      <c r="AO83" s="300">
        <v>-1368201.3032542504</v>
      </c>
      <c r="AP83" s="300">
        <v>-1409880.3519545384</v>
      </c>
      <c r="AQ83" s="300">
        <v>-1452806.3185081594</v>
      </c>
      <c r="AR83" s="300">
        <v>-1497016.6088084504</v>
      </c>
      <c r="AS83" s="300">
        <v>-1542549.7536287382</v>
      </c>
      <c r="AT83" s="300">
        <v>-1589445.4376890287</v>
      </c>
      <c r="AU83" s="300">
        <v>-1637744.538895987</v>
      </c>
      <c r="AV83" s="300">
        <v>-1687489.1574096084</v>
      </c>
      <c r="AW83" s="300">
        <v>-1738722.6606965587</v>
      </c>
      <c r="AX83" s="300">
        <v>-1791489.7140501812</v>
      </c>
      <c r="AY83" s="300">
        <v>-1845836.3256438076</v>
      </c>
      <c r="AZ83" s="300" t="e">
        <v>#REF!</v>
      </c>
      <c r="BA83" s="300" t="e">
        <v>#REF!</v>
      </c>
      <c r="BB83" s="300" t="e">
        <v>#REF!</v>
      </c>
      <c r="BC83" s="300" t="e">
        <v>#REF!</v>
      </c>
      <c r="BD83" s="300" t="e">
        <v>#REF!</v>
      </c>
      <c r="BE83" s="300" t="e">
        <v>#REF!</v>
      </c>
      <c r="BF83" s="300" t="e">
        <v>#REF!</v>
      </c>
      <c r="BG83" s="300" t="e">
        <v>#REF!</v>
      </c>
    </row>
    <row r="84" spans="1:59" x14ac:dyDescent="0.25">
      <c r="A84" s="301" t="s">
        <v>212</v>
      </c>
      <c r="B84" s="308">
        <v>-207110.22749954567</v>
      </c>
      <c r="C84" s="308">
        <v>207110.22749954567</v>
      </c>
      <c r="D84" s="308">
        <v>0</v>
      </c>
      <c r="E84" s="308">
        <v>0</v>
      </c>
      <c r="F84" s="308">
        <v>0</v>
      </c>
      <c r="G84" s="308">
        <v>0</v>
      </c>
      <c r="H84" s="308">
        <v>0</v>
      </c>
      <c r="I84" s="308">
        <v>0</v>
      </c>
      <c r="J84" s="308">
        <v>0</v>
      </c>
      <c r="K84" s="308">
        <v>0</v>
      </c>
      <c r="L84" s="308">
        <v>0</v>
      </c>
      <c r="M84" s="308">
        <v>0</v>
      </c>
      <c r="N84" s="308">
        <v>0</v>
      </c>
      <c r="O84" s="308">
        <v>0</v>
      </c>
      <c r="P84" s="308">
        <v>0</v>
      </c>
      <c r="Q84" s="308">
        <v>0</v>
      </c>
      <c r="R84" s="308">
        <v>0</v>
      </c>
      <c r="S84" s="308">
        <v>0</v>
      </c>
      <c r="T84" s="308">
        <v>0</v>
      </c>
      <c r="U84" s="308">
        <v>0</v>
      </c>
      <c r="V84" s="308">
        <v>0</v>
      </c>
      <c r="W84" s="308">
        <v>0</v>
      </c>
      <c r="X84" s="308">
        <v>0</v>
      </c>
      <c r="Y84" s="308">
        <v>0</v>
      </c>
      <c r="Z84" s="308">
        <v>0</v>
      </c>
      <c r="AA84" s="308">
        <v>0</v>
      </c>
      <c r="AB84" s="308">
        <v>0</v>
      </c>
      <c r="AC84" s="308">
        <v>0</v>
      </c>
      <c r="AD84" s="308">
        <v>0</v>
      </c>
      <c r="AE84" s="308">
        <v>0</v>
      </c>
      <c r="AF84" s="308">
        <v>0</v>
      </c>
      <c r="AG84" s="308">
        <v>0</v>
      </c>
      <c r="AH84" s="308">
        <v>0</v>
      </c>
      <c r="AI84" s="308">
        <v>0</v>
      </c>
      <c r="AJ84" s="308">
        <v>0</v>
      </c>
      <c r="AK84" s="308">
        <v>0</v>
      </c>
      <c r="AL84" s="308">
        <v>0</v>
      </c>
      <c r="AM84" s="308">
        <v>0</v>
      </c>
      <c r="AN84" s="308">
        <v>0</v>
      </c>
      <c r="AO84" s="308">
        <v>0</v>
      </c>
      <c r="AP84" s="308">
        <v>0</v>
      </c>
      <c r="AQ84" s="308">
        <v>0</v>
      </c>
      <c r="AR84" s="308">
        <v>0</v>
      </c>
      <c r="AS84" s="308">
        <v>0</v>
      </c>
      <c r="AT84" s="308">
        <v>0</v>
      </c>
      <c r="AU84" s="308">
        <v>0</v>
      </c>
      <c r="AV84" s="308">
        <v>0</v>
      </c>
      <c r="AW84" s="308">
        <v>0</v>
      </c>
      <c r="AX84" s="308">
        <v>0</v>
      </c>
      <c r="AY84" s="308">
        <v>0</v>
      </c>
      <c r="AZ84" s="308">
        <v>0</v>
      </c>
      <c r="BA84" s="308">
        <v>0</v>
      </c>
      <c r="BB84" s="308">
        <v>0</v>
      </c>
      <c r="BC84" s="308">
        <v>0</v>
      </c>
      <c r="BD84" s="308">
        <v>0</v>
      </c>
      <c r="BE84" s="308">
        <v>0</v>
      </c>
      <c r="BF84" s="308">
        <v>0</v>
      </c>
      <c r="BG84" s="308">
        <v>0</v>
      </c>
    </row>
    <row r="85" spans="1:59" x14ac:dyDescent="0.25">
      <c r="A85" s="301" t="s">
        <v>211</v>
      </c>
      <c r="B85" s="300">
        <v>0</v>
      </c>
      <c r="C85" s="300">
        <v>0</v>
      </c>
      <c r="D85" s="300">
        <v>0</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c r="AY85" s="300">
        <v>0</v>
      </c>
      <c r="AZ85" s="300" t="s">
        <v>432</v>
      </c>
      <c r="BA85" s="300" t="s">
        <v>432</v>
      </c>
      <c r="BB85" s="300" t="s">
        <v>432</v>
      </c>
      <c r="BC85" s="300" t="s">
        <v>432</v>
      </c>
      <c r="BD85" s="300" t="s">
        <v>432</v>
      </c>
      <c r="BE85" s="300" t="s">
        <v>432</v>
      </c>
      <c r="BF85" s="300" t="s">
        <v>432</v>
      </c>
      <c r="BG85" s="300" t="s">
        <v>432</v>
      </c>
    </row>
    <row r="86" spans="1:59" x14ac:dyDescent="0.25">
      <c r="A86" s="301" t="s">
        <v>210</v>
      </c>
      <c r="B86" s="300">
        <v>-2564700.2458310616</v>
      </c>
      <c r="C86" s="300">
        <v>0</v>
      </c>
      <c r="D86" s="300">
        <v>0</v>
      </c>
      <c r="E86" s="300">
        <v>0</v>
      </c>
      <c r="F86" s="300">
        <v>0</v>
      </c>
      <c r="G86" s="300">
        <v>0</v>
      </c>
      <c r="H86" s="300">
        <v>0</v>
      </c>
      <c r="I86" s="300">
        <v>0</v>
      </c>
      <c r="J86" s="300">
        <v>0</v>
      </c>
      <c r="K86" s="300">
        <v>0</v>
      </c>
      <c r="L86" s="300">
        <v>0</v>
      </c>
      <c r="M86" s="300">
        <v>0</v>
      </c>
      <c r="N86" s="300">
        <v>0</v>
      </c>
      <c r="O86" s="300">
        <v>0</v>
      </c>
      <c r="P86" s="300">
        <v>0</v>
      </c>
      <c r="Q86" s="300">
        <v>0</v>
      </c>
      <c r="R86" s="300">
        <v>0</v>
      </c>
      <c r="S86" s="300">
        <v>0</v>
      </c>
      <c r="T86" s="300">
        <v>0</v>
      </c>
      <c r="U86" s="300">
        <v>0</v>
      </c>
      <c r="V86" s="300">
        <v>0</v>
      </c>
      <c r="W86" s="300">
        <v>0</v>
      </c>
      <c r="X86" s="300">
        <v>0</v>
      </c>
      <c r="Y86" s="300">
        <v>0</v>
      </c>
      <c r="Z86" s="300">
        <v>0</v>
      </c>
      <c r="AA86" s="300">
        <v>0</v>
      </c>
      <c r="AB86" s="300">
        <v>0</v>
      </c>
      <c r="AC86" s="300">
        <v>0</v>
      </c>
      <c r="AD86" s="300">
        <v>0</v>
      </c>
      <c r="AE86" s="300">
        <v>0</v>
      </c>
      <c r="AF86" s="300">
        <v>0</v>
      </c>
      <c r="AG86" s="300">
        <v>0</v>
      </c>
      <c r="AH86" s="300">
        <v>0</v>
      </c>
      <c r="AI86" s="300">
        <v>0</v>
      </c>
      <c r="AJ86" s="300">
        <v>0</v>
      </c>
      <c r="AK86" s="300">
        <v>0</v>
      </c>
      <c r="AL86" s="300">
        <v>0</v>
      </c>
      <c r="AM86" s="300">
        <v>0</v>
      </c>
      <c r="AN86" s="300">
        <v>0</v>
      </c>
      <c r="AO86" s="300">
        <v>0</v>
      </c>
      <c r="AP86" s="300">
        <v>0</v>
      </c>
      <c r="AQ86" s="300">
        <v>0</v>
      </c>
      <c r="AR86" s="300">
        <v>0</v>
      </c>
      <c r="AS86" s="300">
        <v>0</v>
      </c>
      <c r="AT86" s="300">
        <v>0</v>
      </c>
      <c r="AU86" s="300">
        <v>0</v>
      </c>
      <c r="AV86" s="300">
        <v>0</v>
      </c>
      <c r="AW86" s="300">
        <v>0</v>
      </c>
      <c r="AX86" s="300">
        <v>0</v>
      </c>
      <c r="AY86" s="300">
        <v>0</v>
      </c>
      <c r="AZ86" s="300">
        <v>0</v>
      </c>
      <c r="BA86" s="300">
        <v>0</v>
      </c>
      <c r="BB86" s="300">
        <v>0</v>
      </c>
      <c r="BC86" s="300">
        <v>0</v>
      </c>
      <c r="BD86" s="300">
        <v>0</v>
      </c>
      <c r="BE86" s="300">
        <v>0</v>
      </c>
      <c r="BF86" s="300">
        <v>0</v>
      </c>
      <c r="BG86" s="300">
        <v>0</v>
      </c>
    </row>
    <row r="87" spans="1:59" x14ac:dyDescent="0.25">
      <c r="A87" s="301" t="s">
        <v>209</v>
      </c>
      <c r="B87" s="300">
        <v>0</v>
      </c>
      <c r="C87" s="300">
        <v>0</v>
      </c>
      <c r="D87" s="300">
        <v>0</v>
      </c>
      <c r="E87" s="300">
        <v>0</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v>0</v>
      </c>
      <c r="BC87" s="300">
        <v>0</v>
      </c>
      <c r="BD87" s="300">
        <v>0</v>
      </c>
      <c r="BE87" s="300">
        <v>0</v>
      </c>
      <c r="BF87" s="300">
        <v>0</v>
      </c>
      <c r="BG87" s="300">
        <v>0</v>
      </c>
    </row>
    <row r="88" spans="1:59" s="255" customFormat="1" ht="14.25" x14ac:dyDescent="0.25">
      <c r="A88" s="309" t="s">
        <v>208</v>
      </c>
      <c r="B88" s="298">
        <v>-1242661.3649972738</v>
      </c>
      <c r="C88" s="298">
        <v>1983523.4661798053</v>
      </c>
      <c r="D88" s="298">
        <v>1831193.0790538569</v>
      </c>
      <c r="E88" s="298">
        <v>1887601.4798743748</v>
      </c>
      <c r="F88" s="298">
        <v>1945688.7870133626</v>
      </c>
      <c r="G88" s="298">
        <v>2005504.8920011851</v>
      </c>
      <c r="H88" s="298">
        <v>2067101.6655490077</v>
      </c>
      <c r="I88" s="298">
        <v>2130532.5261368304</v>
      </c>
      <c r="J88" s="298">
        <v>2195852.4924046532</v>
      </c>
      <c r="K88" s="298">
        <v>2263118.2415524763</v>
      </c>
      <c r="L88" s="298">
        <v>2332388.1443802989</v>
      </c>
      <c r="M88" s="298">
        <v>2398166.7842081212</v>
      </c>
      <c r="N88" s="298">
        <v>2471460.5070092781</v>
      </c>
      <c r="O88" s="298">
        <v>2546939.223983767</v>
      </c>
      <c r="P88" s="298">
        <v>2624668.4851315892</v>
      </c>
      <c r="Q88" s="298">
        <v>2704715.8040394122</v>
      </c>
      <c r="R88" s="298">
        <v>2787150.7219739025</v>
      </c>
      <c r="S88" s="298">
        <v>2872044.8719750578</v>
      </c>
      <c r="T88" s="298">
        <v>2959472.0312962136</v>
      </c>
      <c r="U88" s="298">
        <v>3049508.185497371</v>
      </c>
      <c r="V88" s="298">
        <v>3142231.6041918593</v>
      </c>
      <c r="W88" s="298">
        <v>3230256.7304463489</v>
      </c>
      <c r="X88" s="298">
        <v>3328374.9698875048</v>
      </c>
      <c r="Y88" s="298">
        <v>3429422.9374886602</v>
      </c>
      <c r="Z88" s="298">
        <v>3533488.5308498163</v>
      </c>
      <c r="AA88" s="298">
        <v>3640662.2693843078</v>
      </c>
      <c r="AB88" s="298">
        <v>3751037.4047721289</v>
      </c>
      <c r="AC88" s="298">
        <v>3864709.973279953</v>
      </c>
      <c r="AD88" s="298">
        <v>3981778.900401108</v>
      </c>
      <c r="AE88" s="298">
        <v>4102346.0822422644</v>
      </c>
      <c r="AF88" s="298">
        <v>4226516.4610967515</v>
      </c>
      <c r="AG88" s="298">
        <v>4354398.1300845779</v>
      </c>
      <c r="AH88" s="298">
        <v>4486102.4319790648</v>
      </c>
      <c r="AI88" s="298">
        <v>4621744.0464068875</v>
      </c>
      <c r="AJ88" s="298">
        <v>4761441.088674712</v>
      </c>
      <c r="AK88" s="298">
        <v>4905315.226035865</v>
      </c>
      <c r="AL88" s="298">
        <v>5053491.7707036883</v>
      </c>
      <c r="AM88" s="298">
        <v>5206099.7903048471</v>
      </c>
      <c r="AN88" s="298">
        <v>5363272.2357726693</v>
      </c>
      <c r="AO88" s="298">
        <v>5525146.0343604907</v>
      </c>
      <c r="AP88" s="298">
        <v>5691862.2291616471</v>
      </c>
      <c r="AQ88" s="298">
        <v>5863566.0953761395</v>
      </c>
      <c r="AR88" s="298">
        <v>6040407.2565772915</v>
      </c>
      <c r="AS88" s="298">
        <v>6222539.8358584493</v>
      </c>
      <c r="AT88" s="298">
        <v>6410122.5720996056</v>
      </c>
      <c r="AU88" s="298">
        <v>6603318.9769274257</v>
      </c>
      <c r="AV88" s="298">
        <v>6802297.450981915</v>
      </c>
      <c r="AW88" s="298">
        <v>7007231.4641297404</v>
      </c>
      <c r="AX88" s="298">
        <v>7218299.6775442306</v>
      </c>
      <c r="AY88" s="298">
        <v>7435686.1239187177</v>
      </c>
      <c r="AZ88" s="298" t="s">
        <v>536</v>
      </c>
      <c r="BA88" s="298" t="s">
        <v>536</v>
      </c>
      <c r="BB88" s="298" t="s">
        <v>536</v>
      </c>
      <c r="BC88" s="298" t="s">
        <v>536</v>
      </c>
      <c r="BD88" s="298" t="s">
        <v>536</v>
      </c>
      <c r="BE88" s="298" t="s">
        <v>536</v>
      </c>
      <c r="BF88" s="298" t="s">
        <v>536</v>
      </c>
      <c r="BG88" s="298" t="s">
        <v>536</v>
      </c>
    </row>
    <row r="89" spans="1:59" s="255" customFormat="1" ht="14.25" x14ac:dyDescent="0.25">
      <c r="A89" s="309" t="s">
        <v>441</v>
      </c>
      <c r="B89" s="298">
        <v>-1242661.3649972738</v>
      </c>
      <c r="C89" s="298">
        <v>740862.10118253157</v>
      </c>
      <c r="D89" s="298">
        <v>2572055.1802363885</v>
      </c>
      <c r="E89" s="298">
        <v>4459656.6601107633</v>
      </c>
      <c r="F89" s="298">
        <v>6405345.4471241254</v>
      </c>
      <c r="G89" s="298">
        <v>8410850.339125311</v>
      </c>
      <c r="H89" s="298">
        <v>10477952.004674319</v>
      </c>
      <c r="I89" s="298">
        <v>12608484.53081115</v>
      </c>
      <c r="J89" s="298">
        <v>14804337.023215802</v>
      </c>
      <c r="K89" s="298">
        <v>17067455.26476828</v>
      </c>
      <c r="L89" s="298">
        <v>19399843.409148578</v>
      </c>
      <c r="M89" s="298">
        <v>21798010.1933567</v>
      </c>
      <c r="N89" s="298">
        <v>24269470.700365979</v>
      </c>
      <c r="O89" s="298">
        <v>26816409.924349748</v>
      </c>
      <c r="P89" s="298">
        <v>29441078.409481335</v>
      </c>
      <c r="Q89" s="298">
        <v>32145794.213520747</v>
      </c>
      <c r="R89" s="298">
        <v>34932944.935494646</v>
      </c>
      <c r="S89" s="298">
        <v>37804989.807469703</v>
      </c>
      <c r="T89" s="298">
        <v>40764461.838765919</v>
      </c>
      <c r="U89" s="298">
        <v>43813970.024263293</v>
      </c>
      <c r="V89" s="298">
        <v>46956201.628455155</v>
      </c>
      <c r="W89" s="298">
        <v>50186458.358901501</v>
      </c>
      <c r="X89" s="298">
        <v>53514833.328789003</v>
      </c>
      <c r="Y89" s="298">
        <v>56944256.266277663</v>
      </c>
      <c r="Z89" s="298">
        <v>60477744.797127478</v>
      </c>
      <c r="AA89" s="298">
        <v>64118407.066511787</v>
      </c>
      <c r="AB89" s="298">
        <v>67869444.471283913</v>
      </c>
      <c r="AC89" s="298">
        <v>71734154.444563866</v>
      </c>
      <c r="AD89" s="298">
        <v>75715933.344964981</v>
      </c>
      <c r="AE89" s="298">
        <v>79818279.427207246</v>
      </c>
      <c r="AF89" s="298">
        <v>84044795.888303995</v>
      </c>
      <c r="AG89" s="298">
        <v>88399194.018388569</v>
      </c>
      <c r="AH89" s="298">
        <v>92885296.45036763</v>
      </c>
      <c r="AI89" s="298">
        <v>97507040.496774524</v>
      </c>
      <c r="AJ89" s="298">
        <v>102268481.58544923</v>
      </c>
      <c r="AK89" s="298">
        <v>107173796.8114851</v>
      </c>
      <c r="AL89" s="298">
        <v>112227288.58218879</v>
      </c>
      <c r="AM89" s="298">
        <v>117433388.37249362</v>
      </c>
      <c r="AN89" s="298">
        <v>122796660.60826629</v>
      </c>
      <c r="AO89" s="298">
        <v>128321806.64262679</v>
      </c>
      <c r="AP89" s="298">
        <v>134013668.87178844</v>
      </c>
      <c r="AQ89" s="298">
        <v>139877234.96716458</v>
      </c>
      <c r="AR89" s="298">
        <v>145917642.22374186</v>
      </c>
      <c r="AS89" s="298">
        <v>152140182.05960029</v>
      </c>
      <c r="AT89" s="298">
        <v>158550304.63169989</v>
      </c>
      <c r="AU89" s="298">
        <v>165153623.60862732</v>
      </c>
      <c r="AV89" s="298">
        <v>171955921.05960923</v>
      </c>
      <c r="AW89" s="298">
        <v>178963152.52373898</v>
      </c>
      <c r="AX89" s="298">
        <v>186181452.20128322</v>
      </c>
      <c r="AY89" s="298">
        <v>193617138.32520193</v>
      </c>
      <c r="AZ89" s="298" t="s">
        <v>536</v>
      </c>
      <c r="BA89" s="298" t="s">
        <v>536</v>
      </c>
      <c r="BB89" s="298" t="s">
        <v>536</v>
      </c>
      <c r="BC89" s="298" t="s">
        <v>536</v>
      </c>
      <c r="BD89" s="298" t="s">
        <v>536</v>
      </c>
      <c r="BE89" s="298" t="s">
        <v>536</v>
      </c>
      <c r="BF89" s="298" t="s">
        <v>536</v>
      </c>
      <c r="BG89" s="298" t="s">
        <v>536</v>
      </c>
    </row>
    <row r="90" spans="1:59" x14ac:dyDescent="0.25">
      <c r="A90" s="310" t="s">
        <v>207</v>
      </c>
      <c r="B90" s="311">
        <v>1</v>
      </c>
      <c r="C90" s="311">
        <v>0.88105726872246692</v>
      </c>
      <c r="D90" s="311">
        <v>0.77626191076869333</v>
      </c>
      <c r="E90" s="311">
        <v>0.68393119891514842</v>
      </c>
      <c r="F90" s="311">
        <v>0.60258255411026285</v>
      </c>
      <c r="G90" s="311">
        <v>0.53090973930419638</v>
      </c>
      <c r="H90" s="311">
        <v>0.4677618848495122</v>
      </c>
      <c r="I90" s="311">
        <v>0.41212500867798435</v>
      </c>
      <c r="J90" s="311">
        <v>0.3631057345180479</v>
      </c>
      <c r="K90" s="311">
        <v>0.31991694671193649</v>
      </c>
      <c r="L90" s="311">
        <v>0.28186515128804979</v>
      </c>
      <c r="M90" s="311">
        <v>0.24833934034189409</v>
      </c>
      <c r="N90" s="311">
        <v>0.21880118091796832</v>
      </c>
      <c r="O90" s="311">
        <v>0.19277637085283555</v>
      </c>
      <c r="P90" s="311">
        <v>0.16984702277782865</v>
      </c>
      <c r="Q90" s="311">
        <v>0.14964495398927638</v>
      </c>
      <c r="R90" s="311">
        <v>0.13184577443989109</v>
      </c>
      <c r="S90" s="311">
        <v>0.11616367792060887</v>
      </c>
      <c r="T90" s="311">
        <v>0.102346852793488</v>
      </c>
      <c r="U90" s="311">
        <v>9.0173438584570942E-2</v>
      </c>
      <c r="V90" s="311">
        <v>7.9447963510635183E-2</v>
      </c>
      <c r="W90" s="311">
        <v>6.999820573624245E-2</v>
      </c>
      <c r="X90" s="311">
        <v>6.1672427961447097E-2</v>
      </c>
      <c r="Y90" s="311">
        <v>5.4336940935195678E-2</v>
      </c>
      <c r="Z90" s="311">
        <v>4.7873956771097514E-2</v>
      </c>
      <c r="AA90" s="311">
        <v>4.2179697595680632E-2</v>
      </c>
      <c r="AB90" s="311">
        <v>3.7162729159189986E-2</v>
      </c>
      <c r="AC90" s="311">
        <v>3.2742492651268711E-2</v>
      </c>
      <c r="AD90" s="311">
        <v>2.8848011146492256E-2</v>
      </c>
      <c r="AE90" s="311">
        <v>2.5416749908803746E-2</v>
      </c>
      <c r="AF90" s="311">
        <v>2.239361225445264E-2</v>
      </c>
      <c r="AG90" s="311">
        <v>1.9730054849738013E-2</v>
      </c>
      <c r="AH90" s="311">
        <v>1.7383308237654636E-2</v>
      </c>
      <c r="AI90" s="311">
        <v>1.5315690077228756E-2</v>
      </c>
      <c r="AJ90" s="311">
        <v>1.3494000068042956E-2</v>
      </c>
      <c r="AK90" s="311">
        <v>1.1888986844090711E-2</v>
      </c>
      <c r="AL90" s="311">
        <v>1.0474878276731903E-2</v>
      </c>
      <c r="AM90" s="311">
        <v>9.228967644697713E-3</v>
      </c>
      <c r="AN90" s="311">
        <v>8.1312490261653842E-3</v>
      </c>
      <c r="AO90" s="311">
        <v>7.1640960582954934E-3</v>
      </c>
      <c r="AP90" s="311">
        <v>6.3119789059872195E-3</v>
      </c>
      <c r="AQ90" s="311">
        <v>5.5612148951429243E-3</v>
      </c>
      <c r="AR90" s="311">
        <v>4.8997488062933253E-3</v>
      </c>
      <c r="AS90" s="311">
        <v>4.3169593006989653E-3</v>
      </c>
      <c r="AT90" s="311">
        <v>3.8034883706598811E-3</v>
      </c>
      <c r="AU90" s="311">
        <v>3.3510910754712612E-3</v>
      </c>
      <c r="AV90" s="311">
        <v>2.9525031501949437E-3</v>
      </c>
      <c r="AW90" s="311">
        <v>2.6013243614052368E-3</v>
      </c>
      <c r="AX90" s="311">
        <v>2.2919157369209139E-3</v>
      </c>
      <c r="AY90" s="311">
        <v>2.0193090193135802E-3</v>
      </c>
      <c r="AZ90" s="311" t="s">
        <v>536</v>
      </c>
      <c r="BA90" s="311" t="s">
        <v>536</v>
      </c>
      <c r="BB90" s="311" t="s">
        <v>536</v>
      </c>
      <c r="BC90" s="311" t="s">
        <v>536</v>
      </c>
      <c r="BD90" s="311" t="s">
        <v>536</v>
      </c>
      <c r="BE90" s="311" t="s">
        <v>536</v>
      </c>
      <c r="BF90" s="311" t="s">
        <v>536</v>
      </c>
      <c r="BG90" s="311" t="s">
        <v>536</v>
      </c>
    </row>
    <row r="91" spans="1:59" s="255" customFormat="1" ht="14.25" x14ac:dyDescent="0.25">
      <c r="A91" s="312" t="s">
        <v>442</v>
      </c>
      <c r="B91" s="313">
        <v>-1242661.3649972738</v>
      </c>
      <c r="C91" s="313">
        <v>1747597.7675592997</v>
      </c>
      <c r="D91" s="313">
        <v>1421485.4385327538</v>
      </c>
      <c r="E91" s="313">
        <v>1290989.5432044896</v>
      </c>
      <c r="F91" s="313">
        <v>1172438.1187822113</v>
      </c>
      <c r="G91" s="313">
        <v>1064742.0793856396</v>
      </c>
      <c r="H91" s="313">
        <v>966911.37125276984</v>
      </c>
      <c r="I91" s="313">
        <v>878045.73582286912</v>
      </c>
      <c r="J91" s="313">
        <v>797326.63214787783</v>
      </c>
      <c r="K91" s="313">
        <v>724009.87788555492</v>
      </c>
      <c r="L91" s="313">
        <v>657418.93717820663</v>
      </c>
      <c r="M91" s="313">
        <v>595559.15722008632</v>
      </c>
      <c r="N91" s="313">
        <v>540758.47752575076</v>
      </c>
      <c r="O91" s="313">
        <v>490989.70038232784</v>
      </c>
      <c r="P91" s="313">
        <v>445792.12797839404</v>
      </c>
      <c r="Q91" s="313">
        <v>404747.07204954652</v>
      </c>
      <c r="R91" s="313">
        <v>367474.04541935079</v>
      </c>
      <c r="S91" s="313">
        <v>333627.29548164696</v>
      </c>
      <c r="T91" s="313">
        <v>302892.64833351847</v>
      </c>
      <c r="U91" s="313">
        <v>274984.63907809358</v>
      </c>
      <c r="V91" s="313">
        <v>249643.90183179948</v>
      </c>
      <c r="W91" s="313">
        <v>226112.17519866541</v>
      </c>
      <c r="X91" s="313">
        <v>205268.96555907078</v>
      </c>
      <c r="Y91" s="313">
        <v>186344.35159612659</v>
      </c>
      <c r="Z91" s="313">
        <v>169162.07717707296</v>
      </c>
      <c r="AA91" s="313">
        <v>153562.03357063449</v>
      </c>
      <c r="AB91" s="313">
        <v>139398.78713953751</v>
      </c>
      <c r="AC91" s="313">
        <v>126540.23789940376</v>
      </c>
      <c r="AD91" s="313">
        <v>114866.40210163884</v>
      </c>
      <c r="AE91" s="313">
        <v>104268.30441171248</v>
      </c>
      <c r="AF91" s="313">
        <v>94646.970816862013</v>
      </c>
      <c r="AG91" s="313">
        <v>85912.513944165359</v>
      </c>
      <c r="AH91" s="313">
        <v>77983.301360784171</v>
      </c>
      <c r="AI91" s="313">
        <v>70785.199431045054</v>
      </c>
      <c r="AJ91" s="313">
        <v>64250.886374559086</v>
      </c>
      <c r="AK91" s="313">
        <v>58319.228188458255</v>
      </c>
      <c r="AL91" s="313">
        <v>52934.7111705875</v>
      </c>
      <c r="AM91" s="313">
        <v>48046.926519790984</v>
      </c>
      <c r="AN91" s="313">
        <v>43610.102144186363</v>
      </c>
      <c r="AO91" s="313">
        <v>39582.67692626897</v>
      </c>
      <c r="AP91" s="313">
        <v>35926.914326253711</v>
      </c>
      <c r="AQ91" s="313">
        <v>32608.551108260825</v>
      </c>
      <c r="AR91" s="313">
        <v>29596.478244940125</v>
      </c>
      <c r="AS91" s="313">
        <v>26862.451218378945</v>
      </c>
      <c r="AT91" s="313">
        <v>24380.826657485253</v>
      </c>
      <c r="AU91" s="313">
        <v>22128.323292071516</v>
      </c>
      <c r="AV91" s="313">
        <v>20083.80465258714</v>
      </c>
      <c r="AW91" s="313">
        <v>18228.08191364598</v>
      </c>
      <c r="AX91" s="313">
        <v>16543.734624774781</v>
      </c>
      <c r="AY91" s="313">
        <v>15014.948054813902</v>
      </c>
      <c r="AZ91" s="313" t="s">
        <v>536</v>
      </c>
      <c r="BA91" s="313" t="s">
        <v>536</v>
      </c>
      <c r="BB91" s="313" t="s">
        <v>536</v>
      </c>
      <c r="BC91" s="313" t="s">
        <v>536</v>
      </c>
      <c r="BD91" s="313" t="s">
        <v>536</v>
      </c>
      <c r="BE91" s="313" t="s">
        <v>536</v>
      </c>
      <c r="BF91" s="313" t="s">
        <v>536</v>
      </c>
      <c r="BG91" s="313" t="s">
        <v>536</v>
      </c>
    </row>
    <row r="92" spans="1:59" s="255" customFormat="1" ht="14.25" x14ac:dyDescent="0.25">
      <c r="A92" s="312" t="s">
        <v>443</v>
      </c>
      <c r="B92" s="313">
        <v>-1242661.3649972738</v>
      </c>
      <c r="C92" s="313">
        <v>504936.40256202593</v>
      </c>
      <c r="D92" s="313">
        <v>1926421.8410947798</v>
      </c>
      <c r="E92" s="313">
        <v>3217411.3842992694</v>
      </c>
      <c r="F92" s="313">
        <v>4389849.503081481</v>
      </c>
      <c r="G92" s="313">
        <v>5454591.5824671201</v>
      </c>
      <c r="H92" s="313">
        <v>6421502.9537198897</v>
      </c>
      <c r="I92" s="313">
        <v>7299548.6895427592</v>
      </c>
      <c r="J92" s="313">
        <v>8096875.3216906367</v>
      </c>
      <c r="K92" s="313">
        <v>8820885.1995761916</v>
      </c>
      <c r="L92" s="313">
        <v>9478304.1367543973</v>
      </c>
      <c r="M92" s="313">
        <v>10073863.293974483</v>
      </c>
      <c r="N92" s="313">
        <v>10614621.771500234</v>
      </c>
      <c r="O92" s="313">
        <v>11105611.471882561</v>
      </c>
      <c r="P92" s="313">
        <v>11551403.599860955</v>
      </c>
      <c r="Q92" s="313">
        <v>11956150.671910502</v>
      </c>
      <c r="R92" s="313">
        <v>12323624.717329852</v>
      </c>
      <c r="S92" s="313">
        <v>12657252.012811499</v>
      </c>
      <c r="T92" s="313">
        <v>12960144.661145017</v>
      </c>
      <c r="U92" s="313">
        <v>13235129.30022311</v>
      </c>
      <c r="V92" s="313">
        <v>13484773.20205491</v>
      </c>
      <c r="W92" s="313">
        <v>13710885.377253575</v>
      </c>
      <c r="X92" s="313">
        <v>13916154.342812646</v>
      </c>
      <c r="Y92" s="313">
        <v>14102498.694408773</v>
      </c>
      <c r="Z92" s="313">
        <v>14271660.771585846</v>
      </c>
      <c r="AA92" s="313">
        <v>14425222.805156481</v>
      </c>
      <c r="AB92" s="313">
        <v>14564621.592296017</v>
      </c>
      <c r="AC92" s="313">
        <v>14691161.830195421</v>
      </c>
      <c r="AD92" s="313">
        <v>14806028.232297061</v>
      </c>
      <c r="AE92" s="313">
        <v>14910296.536708774</v>
      </c>
      <c r="AF92" s="313">
        <v>15004943.507525636</v>
      </c>
      <c r="AG92" s="313">
        <v>15090856.021469802</v>
      </c>
      <c r="AH92" s="313">
        <v>15168839.322830586</v>
      </c>
      <c r="AI92" s="313">
        <v>15239624.522261631</v>
      </c>
      <c r="AJ92" s="313">
        <v>15303875.40863619</v>
      </c>
      <c r="AK92" s="313">
        <v>15362194.636824649</v>
      </c>
      <c r="AL92" s="313">
        <v>15415129.347995237</v>
      </c>
      <c r="AM92" s="313">
        <v>15463176.274515027</v>
      </c>
      <c r="AN92" s="313">
        <v>15506786.376659213</v>
      </c>
      <c r="AO92" s="313">
        <v>15546369.053585481</v>
      </c>
      <c r="AP92" s="313">
        <v>15582295.967911735</v>
      </c>
      <c r="AQ92" s="313">
        <v>15614904.519019997</v>
      </c>
      <c r="AR92" s="313">
        <v>15644500.997264937</v>
      </c>
      <c r="AS92" s="313">
        <v>15671363.448483316</v>
      </c>
      <c r="AT92" s="313">
        <v>15695744.275140801</v>
      </c>
      <c r="AU92" s="313">
        <v>15717872.598432872</v>
      </c>
      <c r="AV92" s="313">
        <v>15737956.403085459</v>
      </c>
      <c r="AW92" s="313">
        <v>15756184.484999105</v>
      </c>
      <c r="AX92" s="313">
        <v>15772728.21962388</v>
      </c>
      <c r="AY92" s="313">
        <v>15787743.167678695</v>
      </c>
      <c r="AZ92" s="313">
        <v>15787743.167678695</v>
      </c>
      <c r="BA92" s="313">
        <v>15787743.167678695</v>
      </c>
      <c r="BB92" s="313">
        <v>15787743.167678695</v>
      </c>
      <c r="BC92" s="313">
        <v>15787743.167678695</v>
      </c>
      <c r="BD92" s="313">
        <v>15787743.167678695</v>
      </c>
      <c r="BE92" s="313">
        <v>15787743.167678695</v>
      </c>
      <c r="BF92" s="313">
        <v>15787743.167678695</v>
      </c>
      <c r="BG92" s="313">
        <v>15787743.167678695</v>
      </c>
    </row>
    <row r="93" spans="1:59" s="255" customFormat="1" ht="14.25" x14ac:dyDescent="0.25">
      <c r="A93" s="312" t="s">
        <v>444</v>
      </c>
      <c r="B93" s="314">
        <v>0</v>
      </c>
      <c r="C93" s="314">
        <v>0.59618985674681935</v>
      </c>
      <c r="D93" s="314">
        <v>1.250872055953308</v>
      </c>
      <c r="E93" s="314">
        <v>1.4504977470795213</v>
      </c>
      <c r="F93" s="314">
        <v>1.5186950762137981</v>
      </c>
      <c r="G93" s="314">
        <v>1.5438553981808796</v>
      </c>
      <c r="H93" s="314">
        <v>1.5535419644832138</v>
      </c>
      <c r="I93" s="314">
        <v>1.5573559980967979</v>
      </c>
      <c r="J93" s="314">
        <v>1.5588750624637542</v>
      </c>
      <c r="K93" s="314">
        <v>1.5594835176693045</v>
      </c>
      <c r="L93" s="314">
        <v>1.5597278963299051</v>
      </c>
      <c r="M93" s="314">
        <v>1.5598259459479142</v>
      </c>
      <c r="N93" s="314">
        <v>1.559865399384524</v>
      </c>
      <c r="O93" s="314">
        <v>1.5598812787346996</v>
      </c>
      <c r="P93" s="314">
        <v>1.5598876705584908</v>
      </c>
      <c r="Q93" s="314">
        <v>1.55989024351135</v>
      </c>
      <c r="R93" s="314">
        <v>1.5598912792281303</v>
      </c>
      <c r="S93" s="314">
        <v>1.5598916961422482</v>
      </c>
      <c r="T93" s="314">
        <v>1.5598918639633155</v>
      </c>
      <c r="U93" s="314">
        <v>1.5598919315155553</v>
      </c>
      <c r="V93" s="314">
        <v>1.5598919587066216</v>
      </c>
      <c r="W93" s="314">
        <v>1.5598919696261362</v>
      </c>
      <c r="X93" s="314">
        <v>1.5598919740213173</v>
      </c>
      <c r="Y93" s="314">
        <v>1.5598919757903835</v>
      </c>
      <c r="Z93" s="314">
        <v>1.5598919765024242</v>
      </c>
      <c r="AA93" s="314">
        <v>1.5598919767890131</v>
      </c>
      <c r="AB93" s="314">
        <v>1.5598919769043609</v>
      </c>
      <c r="AC93" s="314">
        <v>1.5598919769507855</v>
      </c>
      <c r="AD93" s="314">
        <v>1.5598919769694692</v>
      </c>
      <c r="AE93" s="314">
        <v>1.5598919769769877</v>
      </c>
      <c r="AF93" s="314">
        <v>1.5598919769800119</v>
      </c>
      <c r="AG93" s="314">
        <v>1.5598919769812261</v>
      </c>
      <c r="AH93" s="314">
        <v>1.5598919769817106</v>
      </c>
      <c r="AI93" s="314">
        <v>1.5598919769818997</v>
      </c>
      <c r="AJ93" s="314">
        <v>1.559891976981969</v>
      </c>
      <c r="AK93" s="314">
        <v>1.5598919769819872</v>
      </c>
      <c r="AL93" s="314">
        <v>1.5598919769819819</v>
      </c>
      <c r="AM93" s="314">
        <v>1.5598919769819646</v>
      </c>
      <c r="AN93" s="314">
        <v>1.5598919769819384</v>
      </c>
      <c r="AO93" s="314">
        <v>1.5598919769820561</v>
      </c>
      <c r="AP93" s="314">
        <v>1.5598919769820561</v>
      </c>
      <c r="AQ93" s="314">
        <v>1.5598919769820561</v>
      </c>
      <c r="AR93" s="314">
        <v>1.5598919769820569</v>
      </c>
      <c r="AS93" s="314">
        <v>1.5598919769820569</v>
      </c>
      <c r="AT93" s="314">
        <v>1.5598919769820569</v>
      </c>
      <c r="AU93" s="314">
        <v>1.5598919769820569</v>
      </c>
      <c r="AV93" s="314">
        <v>1.5598919769820569</v>
      </c>
      <c r="AW93" s="314">
        <v>1.5598919769820569</v>
      </c>
      <c r="AX93" s="314">
        <v>1.5598919769820569</v>
      </c>
      <c r="AY93" s="314">
        <v>1.5598919769820569</v>
      </c>
      <c r="AZ93" s="314" t="s">
        <v>536</v>
      </c>
      <c r="BA93" s="314" t="s">
        <v>536</v>
      </c>
      <c r="BB93" s="314" t="s">
        <v>536</v>
      </c>
      <c r="BC93" s="314" t="s">
        <v>536</v>
      </c>
      <c r="BD93" s="314" t="s">
        <v>536</v>
      </c>
      <c r="BE93" s="314" t="s">
        <v>536</v>
      </c>
      <c r="BF93" s="314" t="s">
        <v>536</v>
      </c>
      <c r="BG93" s="314" t="s">
        <v>536</v>
      </c>
    </row>
    <row r="94" spans="1:59" s="255" customFormat="1" ht="14.25" x14ac:dyDescent="0.25">
      <c r="A94" s="312" t="s">
        <v>445</v>
      </c>
      <c r="B94" s="315">
        <v>0</v>
      </c>
      <c r="C94" s="315">
        <v>0.62649188990468296</v>
      </c>
      <c r="D94" s="315">
        <v>0</v>
      </c>
      <c r="E94" s="315">
        <v>0</v>
      </c>
      <c r="F94" s="315">
        <v>0</v>
      </c>
      <c r="G94" s="315">
        <v>0</v>
      </c>
      <c r="H94" s="315">
        <v>0</v>
      </c>
      <c r="I94" s="315">
        <v>0</v>
      </c>
      <c r="J94" s="315">
        <v>0</v>
      </c>
      <c r="K94" s="315">
        <v>0</v>
      </c>
      <c r="L94" s="315">
        <v>0</v>
      </c>
      <c r="M94" s="315">
        <v>0</v>
      </c>
      <c r="N94" s="315">
        <v>0</v>
      </c>
      <c r="O94" s="315">
        <v>0</v>
      </c>
      <c r="P94" s="315">
        <v>0</v>
      </c>
      <c r="Q94" s="315">
        <v>0</v>
      </c>
      <c r="R94" s="315">
        <v>0</v>
      </c>
      <c r="S94" s="315">
        <v>0</v>
      </c>
      <c r="T94" s="315">
        <v>0</v>
      </c>
      <c r="U94" s="315">
        <v>0</v>
      </c>
      <c r="V94" s="315">
        <v>0</v>
      </c>
      <c r="W94" s="315">
        <v>0</v>
      </c>
      <c r="X94" s="315">
        <v>0</v>
      </c>
      <c r="Y94" s="315">
        <v>0</v>
      </c>
      <c r="Z94" s="315">
        <v>0</v>
      </c>
      <c r="AA94" s="315">
        <v>0</v>
      </c>
      <c r="AB94" s="315">
        <v>0</v>
      </c>
      <c r="AC94" s="315">
        <v>0</v>
      </c>
      <c r="AD94" s="315">
        <v>0</v>
      </c>
      <c r="AE94" s="315">
        <v>0</v>
      </c>
      <c r="AF94" s="315">
        <v>0</v>
      </c>
      <c r="AG94" s="315">
        <v>0</v>
      </c>
      <c r="AH94" s="315">
        <v>0</v>
      </c>
      <c r="AI94" s="315">
        <v>0</v>
      </c>
      <c r="AJ94" s="315">
        <v>0</v>
      </c>
      <c r="AK94" s="315">
        <v>0</v>
      </c>
      <c r="AL94" s="315">
        <v>0</v>
      </c>
      <c r="AM94" s="315">
        <v>0</v>
      </c>
      <c r="AN94" s="315">
        <v>0</v>
      </c>
      <c r="AO94" s="315">
        <v>0</v>
      </c>
      <c r="AP94" s="315">
        <v>0</v>
      </c>
      <c r="AQ94" s="315">
        <v>0</v>
      </c>
      <c r="AR94" s="315">
        <v>0</v>
      </c>
      <c r="AS94" s="315">
        <v>0</v>
      </c>
      <c r="AT94" s="315">
        <v>0</v>
      </c>
      <c r="AU94" s="315">
        <v>0</v>
      </c>
      <c r="AV94" s="315">
        <v>0</v>
      </c>
      <c r="AW94" s="315">
        <v>0</v>
      </c>
      <c r="AX94" s="315">
        <v>0</v>
      </c>
      <c r="AY94" s="315">
        <v>0</v>
      </c>
      <c r="AZ94" s="315" t="s">
        <v>536</v>
      </c>
      <c r="BA94" s="315" t="s">
        <v>536</v>
      </c>
      <c r="BB94" s="315" t="s">
        <v>536</v>
      </c>
      <c r="BC94" s="315" t="s">
        <v>536</v>
      </c>
      <c r="BD94" s="315" t="s">
        <v>536</v>
      </c>
      <c r="BE94" s="315" t="s">
        <v>536</v>
      </c>
      <c r="BF94" s="315" t="s">
        <v>536</v>
      </c>
      <c r="BG94" s="315" t="s">
        <v>536</v>
      </c>
    </row>
    <row r="95" spans="1:59" s="255" customFormat="1" ht="15" thickBot="1" x14ac:dyDescent="0.3">
      <c r="A95" s="316" t="s">
        <v>446</v>
      </c>
      <c r="B95" s="317">
        <v>0</v>
      </c>
      <c r="C95" s="317">
        <v>0.71106829504181523</v>
      </c>
      <c r="D95" s="317">
        <v>0</v>
      </c>
      <c r="E95" s="317">
        <v>0</v>
      </c>
      <c r="F95" s="317">
        <v>0</v>
      </c>
      <c r="G95" s="317">
        <v>0</v>
      </c>
      <c r="H95" s="317">
        <v>0</v>
      </c>
      <c r="I95" s="317">
        <v>0</v>
      </c>
      <c r="J95" s="317">
        <v>0</v>
      </c>
      <c r="K95" s="317">
        <v>0</v>
      </c>
      <c r="L95" s="317">
        <v>0</v>
      </c>
      <c r="M95" s="317">
        <v>0</v>
      </c>
      <c r="N95" s="317">
        <v>0</v>
      </c>
      <c r="O95" s="317">
        <v>0</v>
      </c>
      <c r="P95" s="317">
        <v>0</v>
      </c>
      <c r="Q95" s="317">
        <v>0</v>
      </c>
      <c r="R95" s="317">
        <v>0</v>
      </c>
      <c r="S95" s="317">
        <v>0</v>
      </c>
      <c r="T95" s="317">
        <v>0</v>
      </c>
      <c r="U95" s="317">
        <v>0</v>
      </c>
      <c r="V95" s="317">
        <v>0</v>
      </c>
      <c r="W95" s="317">
        <v>0</v>
      </c>
      <c r="X95" s="317">
        <v>0</v>
      </c>
      <c r="Y95" s="317">
        <v>0</v>
      </c>
      <c r="Z95" s="317">
        <v>0</v>
      </c>
      <c r="AA95" s="317">
        <v>0</v>
      </c>
      <c r="AB95" s="317">
        <v>0</v>
      </c>
      <c r="AC95" s="317">
        <v>0</v>
      </c>
      <c r="AD95" s="317">
        <v>0</v>
      </c>
      <c r="AE95" s="317">
        <v>0</v>
      </c>
      <c r="AF95" s="317">
        <v>0</v>
      </c>
      <c r="AG95" s="317">
        <v>0</v>
      </c>
      <c r="AH95" s="317">
        <v>0</v>
      </c>
      <c r="AI95" s="317">
        <v>0</v>
      </c>
      <c r="AJ95" s="317">
        <v>0</v>
      </c>
      <c r="AK95" s="317">
        <v>0</v>
      </c>
      <c r="AL95" s="317">
        <v>0</v>
      </c>
      <c r="AM95" s="317">
        <v>0</v>
      </c>
      <c r="AN95" s="317">
        <v>0</v>
      </c>
      <c r="AO95" s="317">
        <v>0</v>
      </c>
      <c r="AP95" s="317">
        <v>0</v>
      </c>
      <c r="AQ95" s="317">
        <v>0</v>
      </c>
      <c r="AR95" s="317">
        <v>0</v>
      </c>
      <c r="AS95" s="317">
        <v>0</v>
      </c>
      <c r="AT95" s="317">
        <v>0</v>
      </c>
      <c r="AU95" s="317">
        <v>0</v>
      </c>
      <c r="AV95" s="317">
        <v>0</v>
      </c>
      <c r="AW95" s="317">
        <v>0</v>
      </c>
      <c r="AX95" s="317">
        <v>0</v>
      </c>
      <c r="AY95" s="317">
        <v>0</v>
      </c>
      <c r="AZ95" s="317" t="s">
        <v>536</v>
      </c>
      <c r="BA95" s="317" t="s">
        <v>536</v>
      </c>
      <c r="BB95" s="317" t="s">
        <v>536</v>
      </c>
      <c r="BC95" s="317" t="s">
        <v>536</v>
      </c>
      <c r="BD95" s="317" t="s">
        <v>536</v>
      </c>
      <c r="BE95" s="317" t="s">
        <v>536</v>
      </c>
      <c r="BF95" s="317" t="s">
        <v>536</v>
      </c>
      <c r="BG95" s="317" t="s">
        <v>536</v>
      </c>
    </row>
    <row r="96" spans="1:59" x14ac:dyDescent="0.25">
      <c r="C96" s="318"/>
      <c r="D96" s="318"/>
      <c r="E96" s="318"/>
      <c r="F96" s="318"/>
      <c r="G96" s="318"/>
      <c r="H96" s="318"/>
      <c r="I96" s="318"/>
      <c r="J96" s="318"/>
    </row>
    <row r="97" spans="1:59" x14ac:dyDescent="0.25">
      <c r="A97" s="401"/>
      <c r="B97" s="401"/>
      <c r="C97" s="401"/>
      <c r="D97" s="401"/>
      <c r="E97" s="401"/>
      <c r="F97" s="401"/>
      <c r="G97" s="401"/>
      <c r="H97" s="401"/>
      <c r="I97" s="401"/>
      <c r="J97" s="401"/>
      <c r="K97" s="401"/>
    </row>
    <row r="99" spans="1:59" x14ac:dyDescent="0.25">
      <c r="C99" s="318"/>
    </row>
    <row r="101" spans="1:59" x14ac:dyDescent="0.25">
      <c r="C101" s="247" t="s">
        <v>432</v>
      </c>
      <c r="AZ101" s="319"/>
      <c r="BA101" s="319"/>
      <c r="BB101" s="319"/>
      <c r="BC101" s="319"/>
      <c r="BD101" s="319"/>
      <c r="BE101" s="319"/>
      <c r="BF101" s="319"/>
      <c r="BG101" s="319"/>
    </row>
    <row r="102" spans="1:59" ht="27.75" x14ac:dyDescent="0.25">
      <c r="B102" s="320"/>
    </row>
    <row r="103" spans="1:59" ht="27.75" x14ac:dyDescent="0.25">
      <c r="B103" s="320"/>
    </row>
  </sheetData>
  <mergeCells count="14">
    <mergeCell ref="A1:A3"/>
    <mergeCell ref="A97:K97"/>
    <mergeCell ref="D8:H8"/>
    <mergeCell ref="D10:H10"/>
    <mergeCell ref="D12:H12"/>
    <mergeCell ref="D13:H13"/>
    <mergeCell ref="A15:M15"/>
    <mergeCell ref="D16:H16"/>
    <mergeCell ref="A18:M18"/>
    <mergeCell ref="D19:H19"/>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56" t="s">
        <v>7</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6</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N_NS3300.VL.0090</v>
      </c>
      <c r="B12" s="355"/>
      <c r="C12" s="355"/>
      <c r="D12" s="355"/>
      <c r="E12" s="355"/>
      <c r="F12" s="355"/>
      <c r="G12" s="355"/>
      <c r="H12" s="355"/>
      <c r="I12" s="355"/>
      <c r="J12" s="355"/>
      <c r="K12" s="355"/>
      <c r="L12" s="355"/>
    </row>
    <row r="13" spans="1:44" x14ac:dyDescent="0.25">
      <c r="A13" s="353" t="s">
        <v>5</v>
      </c>
      <c r="B13" s="353"/>
      <c r="C13" s="353"/>
      <c r="D13" s="353"/>
      <c r="E13" s="353"/>
      <c r="F13" s="353"/>
      <c r="G13" s="353"/>
      <c r="H13" s="353"/>
      <c r="I13" s="353"/>
      <c r="J13" s="353"/>
      <c r="K13" s="353"/>
      <c r="L13" s="353"/>
    </row>
    <row r="14" spans="1:44" ht="18.75" x14ac:dyDescent="0.25">
      <c r="A14" s="360"/>
      <c r="B14" s="360"/>
      <c r="C14" s="360"/>
      <c r="D14" s="360"/>
      <c r="E14" s="360"/>
      <c r="F14" s="360"/>
      <c r="G14" s="360"/>
      <c r="H14" s="360"/>
      <c r="I14" s="360"/>
      <c r="J14" s="360"/>
      <c r="K14" s="360"/>
      <c r="L14" s="360"/>
    </row>
    <row r="15" spans="1:44" ht="72.75" customHeight="1" x14ac:dyDescent="0.25">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4"/>
      <c r="C15" s="354"/>
      <c r="D15" s="354"/>
      <c r="E15" s="354"/>
      <c r="F15" s="354"/>
      <c r="G15" s="354"/>
      <c r="H15" s="354"/>
      <c r="I15" s="354"/>
      <c r="J15" s="354"/>
      <c r="K15" s="354"/>
      <c r="L15" s="354"/>
    </row>
    <row r="16" spans="1:44" x14ac:dyDescent="0.25">
      <c r="A16" s="353" t="s">
        <v>4</v>
      </c>
      <c r="B16" s="353"/>
      <c r="C16" s="353"/>
      <c r="D16" s="353"/>
      <c r="E16" s="353"/>
      <c r="F16" s="353"/>
      <c r="G16" s="353"/>
      <c r="H16" s="353"/>
      <c r="I16" s="353"/>
      <c r="J16" s="353"/>
      <c r="K16" s="353"/>
      <c r="L16" s="353"/>
    </row>
    <row r="17" spans="1:12" ht="15.75" customHeight="1" x14ac:dyDescent="0.25">
      <c r="L17" s="77"/>
    </row>
    <row r="18" spans="1:12" x14ac:dyDescent="0.25">
      <c r="K18" s="76"/>
    </row>
    <row r="19" spans="1:12" ht="15.75" customHeight="1" x14ac:dyDescent="0.25">
      <c r="A19" s="407" t="s">
        <v>369</v>
      </c>
      <c r="B19" s="407"/>
      <c r="C19" s="407"/>
      <c r="D19" s="407"/>
      <c r="E19" s="407"/>
      <c r="F19" s="407"/>
      <c r="G19" s="407"/>
      <c r="H19" s="407"/>
      <c r="I19" s="407"/>
      <c r="J19" s="407"/>
      <c r="K19" s="407"/>
      <c r="L19" s="407"/>
    </row>
    <row r="20" spans="1:12" x14ac:dyDescent="0.25">
      <c r="A20" s="64"/>
      <c r="B20" s="64"/>
      <c r="C20" s="75"/>
      <c r="D20" s="75"/>
      <c r="E20" s="75"/>
      <c r="F20" s="75"/>
      <c r="G20" s="75"/>
      <c r="H20" s="75"/>
      <c r="I20" s="157"/>
      <c r="J20" s="75"/>
      <c r="K20" s="75"/>
      <c r="L20" s="75"/>
    </row>
    <row r="21" spans="1:12" ht="28.5" customHeight="1" x14ac:dyDescent="0.25">
      <c r="A21" s="405" t="s">
        <v>182</v>
      </c>
      <c r="B21" s="405" t="s">
        <v>181</v>
      </c>
      <c r="C21" s="412" t="s">
        <v>302</v>
      </c>
      <c r="D21" s="412"/>
      <c r="E21" s="412"/>
      <c r="F21" s="412"/>
      <c r="G21" s="412"/>
      <c r="H21" s="412"/>
      <c r="I21" s="406" t="s">
        <v>180</v>
      </c>
      <c r="J21" s="409" t="s">
        <v>304</v>
      </c>
      <c r="K21" s="405" t="s">
        <v>179</v>
      </c>
      <c r="L21" s="408" t="s">
        <v>303</v>
      </c>
    </row>
    <row r="22" spans="1:12" ht="58.5" customHeight="1" x14ac:dyDescent="0.25">
      <c r="A22" s="405"/>
      <c r="B22" s="405"/>
      <c r="C22" s="413" t="s">
        <v>0</v>
      </c>
      <c r="D22" s="413"/>
      <c r="E22" s="112"/>
      <c r="F22" s="113"/>
      <c r="G22" s="414" t="s">
        <v>413</v>
      </c>
      <c r="H22" s="415"/>
      <c r="I22" s="406"/>
      <c r="J22" s="410"/>
      <c r="K22" s="405"/>
      <c r="L22" s="408"/>
    </row>
    <row r="23" spans="1:12" ht="47.25" x14ac:dyDescent="0.25">
      <c r="A23" s="405"/>
      <c r="B23" s="405"/>
      <c r="C23" s="74" t="s">
        <v>178</v>
      </c>
      <c r="D23" s="74" t="s">
        <v>177</v>
      </c>
      <c r="E23" s="74" t="s">
        <v>178</v>
      </c>
      <c r="F23" s="74" t="s">
        <v>177</v>
      </c>
      <c r="G23" s="74" t="s">
        <v>178</v>
      </c>
      <c r="H23" s="74" t="s">
        <v>177</v>
      </c>
      <c r="I23" s="406"/>
      <c r="J23" s="411"/>
      <c r="K23" s="405"/>
      <c r="L23" s="408"/>
    </row>
    <row r="24" spans="1:12" x14ac:dyDescent="0.25">
      <c r="A24" s="236">
        <v>1</v>
      </c>
      <c r="B24" s="155">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36"/>
      <c r="D25" s="137"/>
      <c r="E25" s="137"/>
      <c r="F25" s="137"/>
      <c r="G25" s="137"/>
      <c r="H25" s="137"/>
      <c r="I25" s="137"/>
      <c r="J25" s="137"/>
      <c r="K25" s="68"/>
      <c r="L25" s="80"/>
    </row>
    <row r="26" spans="1:12" ht="21.75" customHeight="1" x14ac:dyDescent="0.25">
      <c r="A26" s="70" t="s">
        <v>175</v>
      </c>
      <c r="B26" s="73" t="s">
        <v>309</v>
      </c>
      <c r="C26" s="190" t="s">
        <v>422</v>
      </c>
      <c r="D26" s="190" t="s">
        <v>422</v>
      </c>
      <c r="E26" s="137"/>
      <c r="F26" s="137"/>
      <c r="G26" s="190">
        <v>44889</v>
      </c>
      <c r="H26" s="190">
        <v>44914</v>
      </c>
      <c r="I26" s="169"/>
      <c r="J26" s="169"/>
      <c r="K26" s="68"/>
      <c r="L26" s="68"/>
    </row>
    <row r="27" spans="1:12" s="65" customFormat="1" ht="39" customHeight="1" x14ac:dyDescent="0.25">
      <c r="A27" s="70" t="s">
        <v>174</v>
      </c>
      <c r="B27" s="73" t="s">
        <v>311</v>
      </c>
      <c r="C27" s="190" t="s">
        <v>422</v>
      </c>
      <c r="D27" s="190" t="s">
        <v>422</v>
      </c>
      <c r="E27" s="137"/>
      <c r="F27" s="137"/>
      <c r="G27" s="168" t="s">
        <v>403</v>
      </c>
      <c r="H27" s="168" t="s">
        <v>403</v>
      </c>
      <c r="I27" s="169"/>
      <c r="J27" s="169"/>
      <c r="K27" s="68"/>
      <c r="L27" s="68"/>
    </row>
    <row r="28" spans="1:12" s="65" customFormat="1" ht="70.5" customHeight="1" x14ac:dyDescent="0.25">
      <c r="A28" s="70" t="s">
        <v>310</v>
      </c>
      <c r="B28" s="73" t="s">
        <v>315</v>
      </c>
      <c r="C28" s="190" t="s">
        <v>422</v>
      </c>
      <c r="D28" s="190" t="s">
        <v>422</v>
      </c>
      <c r="E28" s="137"/>
      <c r="F28" s="137"/>
      <c r="G28" s="168" t="s">
        <v>403</v>
      </c>
      <c r="H28" s="168" t="s">
        <v>403</v>
      </c>
      <c r="I28" s="169"/>
      <c r="J28" s="169"/>
      <c r="K28" s="68"/>
      <c r="L28" s="68"/>
    </row>
    <row r="29" spans="1:12" s="65" customFormat="1" ht="54" customHeight="1" x14ac:dyDescent="0.25">
      <c r="A29" s="70" t="s">
        <v>173</v>
      </c>
      <c r="B29" s="73" t="s">
        <v>314</v>
      </c>
      <c r="C29" s="190" t="s">
        <v>422</v>
      </c>
      <c r="D29" s="190" t="s">
        <v>422</v>
      </c>
      <c r="E29" s="169"/>
      <c r="F29" s="169"/>
      <c r="G29" s="168" t="s">
        <v>403</v>
      </c>
      <c r="H29" s="168" t="s">
        <v>403</v>
      </c>
      <c r="I29" s="169"/>
      <c r="J29" s="169"/>
      <c r="K29" s="68"/>
      <c r="L29" s="68"/>
    </row>
    <row r="30" spans="1:12" s="65" customFormat="1" ht="42" customHeight="1" x14ac:dyDescent="0.25">
      <c r="A30" s="70" t="s">
        <v>172</v>
      </c>
      <c r="B30" s="73" t="s">
        <v>316</v>
      </c>
      <c r="C30" s="190" t="s">
        <v>422</v>
      </c>
      <c r="D30" s="190" t="s">
        <v>422</v>
      </c>
      <c r="E30" s="169"/>
      <c r="F30" s="169"/>
      <c r="G30" s="190">
        <f>H30-5</f>
        <v>45209</v>
      </c>
      <c r="H30" s="190">
        <f>G31</f>
        <v>45214</v>
      </c>
      <c r="I30" s="167"/>
      <c r="J30" s="167"/>
      <c r="K30" s="68"/>
      <c r="L30" s="68"/>
    </row>
    <row r="31" spans="1:12" s="65" customFormat="1" ht="37.5" customHeight="1" x14ac:dyDescent="0.25">
      <c r="A31" s="70" t="s">
        <v>171</v>
      </c>
      <c r="B31" s="69" t="s">
        <v>312</v>
      </c>
      <c r="C31" s="190" t="s">
        <v>422</v>
      </c>
      <c r="D31" s="190" t="s">
        <v>422</v>
      </c>
      <c r="E31" s="169"/>
      <c r="F31" s="169"/>
      <c r="G31" s="190">
        <v>45214</v>
      </c>
      <c r="H31" s="190">
        <f>G31+10</f>
        <v>45224</v>
      </c>
      <c r="I31" s="167"/>
      <c r="J31" s="167"/>
      <c r="K31" s="68"/>
      <c r="L31" s="68"/>
    </row>
    <row r="32" spans="1:12" s="65" customFormat="1" ht="31.5" x14ac:dyDescent="0.25">
      <c r="A32" s="70" t="s">
        <v>169</v>
      </c>
      <c r="B32" s="69" t="s">
        <v>317</v>
      </c>
      <c r="C32" s="190" t="s">
        <v>422</v>
      </c>
      <c r="D32" s="190" t="s">
        <v>422</v>
      </c>
      <c r="E32" s="169"/>
      <c r="F32" s="169"/>
      <c r="G32" s="190">
        <f>H31+15</f>
        <v>45239</v>
      </c>
      <c r="H32" s="190">
        <f>G32+15</f>
        <v>45254</v>
      </c>
      <c r="I32" s="167"/>
      <c r="J32" s="167"/>
      <c r="K32" s="68"/>
      <c r="L32" s="68"/>
    </row>
    <row r="33" spans="1:12" s="65" customFormat="1" ht="37.5" customHeight="1" x14ac:dyDescent="0.25">
      <c r="A33" s="70" t="s">
        <v>328</v>
      </c>
      <c r="B33" s="69" t="s">
        <v>253</v>
      </c>
      <c r="C33" s="190" t="s">
        <v>422</v>
      </c>
      <c r="D33" s="190" t="s">
        <v>422</v>
      </c>
      <c r="E33" s="169"/>
      <c r="F33" s="169"/>
      <c r="G33" s="168" t="s">
        <v>403</v>
      </c>
      <c r="H33" s="168" t="s">
        <v>403</v>
      </c>
      <c r="I33" s="167"/>
      <c r="J33" s="167"/>
      <c r="K33" s="68"/>
      <c r="L33" s="68"/>
    </row>
    <row r="34" spans="1:12" s="65" customFormat="1" ht="47.25" customHeight="1" x14ac:dyDescent="0.25">
      <c r="A34" s="70" t="s">
        <v>329</v>
      </c>
      <c r="B34" s="69" t="s">
        <v>321</v>
      </c>
      <c r="C34" s="190" t="s">
        <v>422</v>
      </c>
      <c r="D34" s="190" t="s">
        <v>422</v>
      </c>
      <c r="E34" s="169"/>
      <c r="F34" s="169"/>
      <c r="G34" s="168" t="s">
        <v>403</v>
      </c>
      <c r="H34" s="168" t="s">
        <v>403</v>
      </c>
      <c r="I34" s="169"/>
      <c r="J34" s="169"/>
      <c r="K34" s="72"/>
      <c r="L34" s="68"/>
    </row>
    <row r="35" spans="1:12" s="65" customFormat="1" ht="49.5" customHeight="1" x14ac:dyDescent="0.25">
      <c r="A35" s="70" t="s">
        <v>330</v>
      </c>
      <c r="B35" s="69" t="s">
        <v>170</v>
      </c>
      <c r="C35" s="190" t="s">
        <v>422</v>
      </c>
      <c r="D35" s="190" t="s">
        <v>422</v>
      </c>
      <c r="E35" s="169"/>
      <c r="F35" s="169"/>
      <c r="G35" s="190">
        <f>H32</f>
        <v>45254</v>
      </c>
      <c r="H35" s="190">
        <f>G35+5</f>
        <v>45259</v>
      </c>
      <c r="I35" s="167"/>
      <c r="J35" s="167"/>
      <c r="K35" s="72"/>
      <c r="L35" s="68"/>
    </row>
    <row r="36" spans="1:12" ht="37.5" customHeight="1" x14ac:dyDescent="0.25">
      <c r="A36" s="70" t="s">
        <v>331</v>
      </c>
      <c r="B36" s="69" t="s">
        <v>313</v>
      </c>
      <c r="C36" s="190" t="s">
        <v>422</v>
      </c>
      <c r="D36" s="190" t="s">
        <v>422</v>
      </c>
      <c r="E36" s="169"/>
      <c r="F36" s="169"/>
      <c r="G36" s="168" t="s">
        <v>403</v>
      </c>
      <c r="H36" s="168" t="s">
        <v>403</v>
      </c>
      <c r="I36" s="167"/>
      <c r="J36" s="167"/>
      <c r="K36" s="68"/>
      <c r="L36" s="68"/>
    </row>
    <row r="37" spans="1:12" ht="39" customHeight="1" x14ac:dyDescent="0.25">
      <c r="A37" s="70" t="s">
        <v>332</v>
      </c>
      <c r="B37" s="69" t="s">
        <v>168</v>
      </c>
      <c r="C37" s="190" t="s">
        <v>422</v>
      </c>
      <c r="D37" s="190" t="s">
        <v>422</v>
      </c>
      <c r="E37" s="169"/>
      <c r="F37" s="169"/>
      <c r="G37" s="190">
        <f>H35</f>
        <v>45259</v>
      </c>
      <c r="H37" s="190">
        <f>G37+15</f>
        <v>45274</v>
      </c>
      <c r="I37" s="167"/>
      <c r="J37" s="167"/>
      <c r="K37" s="68"/>
      <c r="L37" s="68"/>
    </row>
    <row r="38" spans="1:12" x14ac:dyDescent="0.25">
      <c r="A38" s="70" t="s">
        <v>458</v>
      </c>
      <c r="B38" s="71" t="s">
        <v>167</v>
      </c>
      <c r="C38" s="190"/>
      <c r="D38" s="191"/>
      <c r="E38" s="138"/>
      <c r="F38" s="138"/>
      <c r="G38" s="172"/>
      <c r="H38" s="172"/>
      <c r="I38" s="173"/>
      <c r="J38" s="173"/>
      <c r="K38" s="68"/>
      <c r="L38" s="68"/>
    </row>
    <row r="39" spans="1:12" ht="63" x14ac:dyDescent="0.25">
      <c r="A39" s="70">
        <v>2</v>
      </c>
      <c r="B39" s="69" t="s">
        <v>318</v>
      </c>
      <c r="C39" s="190" t="s">
        <v>422</v>
      </c>
      <c r="D39" s="190" t="s">
        <v>422</v>
      </c>
      <c r="E39" s="138"/>
      <c r="F39" s="138"/>
      <c r="G39" s="171">
        <f>G31</f>
        <v>45214</v>
      </c>
      <c r="H39" s="171">
        <f>G39+10</f>
        <v>45224</v>
      </c>
      <c r="I39" s="167"/>
      <c r="J39" s="167"/>
      <c r="K39" s="208"/>
      <c r="L39" s="68"/>
    </row>
    <row r="40" spans="1:12" ht="33.75" customHeight="1" x14ac:dyDescent="0.25">
      <c r="A40" s="70" t="s">
        <v>166</v>
      </c>
      <c r="B40" s="69" t="s">
        <v>320</v>
      </c>
      <c r="C40" s="190" t="s">
        <v>422</v>
      </c>
      <c r="D40" s="190" t="s">
        <v>422</v>
      </c>
      <c r="E40" s="138"/>
      <c r="F40" s="138"/>
      <c r="G40" s="171">
        <f>H39</f>
        <v>45224</v>
      </c>
      <c r="H40" s="171">
        <f>G40+25</f>
        <v>45249</v>
      </c>
      <c r="I40" s="167"/>
      <c r="J40" s="167"/>
      <c r="K40" s="68"/>
      <c r="L40" s="68"/>
    </row>
    <row r="41" spans="1:12" ht="63" customHeight="1" x14ac:dyDescent="0.25">
      <c r="A41" s="70" t="s">
        <v>165</v>
      </c>
      <c r="B41" s="71" t="s">
        <v>398</v>
      </c>
      <c r="C41" s="190"/>
      <c r="D41" s="191"/>
      <c r="E41" s="138"/>
      <c r="F41" s="138"/>
      <c r="G41" s="172"/>
      <c r="H41" s="172"/>
      <c r="I41" s="173"/>
      <c r="J41" s="173"/>
      <c r="K41" s="68"/>
      <c r="L41" s="68"/>
    </row>
    <row r="42" spans="1:12" ht="58.5" customHeight="1" x14ac:dyDescent="0.25">
      <c r="A42" s="70">
        <v>3</v>
      </c>
      <c r="B42" s="69" t="s">
        <v>319</v>
      </c>
      <c r="C42" s="190" t="s">
        <v>422</v>
      </c>
      <c r="D42" s="190" t="s">
        <v>422</v>
      </c>
      <c r="E42" s="172"/>
      <c r="F42" s="172"/>
      <c r="G42" s="171">
        <f>H40+3</f>
        <v>45252</v>
      </c>
      <c r="H42" s="171">
        <f>G42+10</f>
        <v>45262</v>
      </c>
      <c r="I42" s="167"/>
      <c r="J42" s="167"/>
      <c r="K42" s="209"/>
      <c r="L42" s="68"/>
    </row>
    <row r="43" spans="1:12" ht="34.5" customHeight="1" x14ac:dyDescent="0.25">
      <c r="A43" s="70" t="s">
        <v>164</v>
      </c>
      <c r="B43" s="69" t="s">
        <v>162</v>
      </c>
      <c r="C43" s="190" t="s">
        <v>422</v>
      </c>
      <c r="D43" s="190" t="s">
        <v>422</v>
      </c>
      <c r="E43" s="172"/>
      <c r="F43" s="172"/>
      <c r="G43" s="171">
        <f>H40</f>
        <v>45249</v>
      </c>
      <c r="H43" s="171">
        <f>G43+10</f>
        <v>45259</v>
      </c>
      <c r="I43" s="167"/>
      <c r="J43" s="167"/>
      <c r="K43" s="211"/>
      <c r="L43" s="211"/>
    </row>
    <row r="44" spans="1:12" ht="24.75" customHeight="1" x14ac:dyDescent="0.25">
      <c r="A44" s="70" t="s">
        <v>163</v>
      </c>
      <c r="B44" s="69" t="s">
        <v>160</v>
      </c>
      <c r="C44" s="190" t="s">
        <v>422</v>
      </c>
      <c r="D44" s="190" t="s">
        <v>422</v>
      </c>
      <c r="E44" s="172"/>
      <c r="F44" s="172"/>
      <c r="G44" s="171">
        <f>H43</f>
        <v>45259</v>
      </c>
      <c r="H44" s="171">
        <f>G44+20</f>
        <v>45279</v>
      </c>
      <c r="I44" s="167"/>
      <c r="J44" s="167"/>
      <c r="K44" s="211"/>
      <c r="L44" s="211"/>
    </row>
    <row r="45" spans="1:12" ht="90.75" customHeight="1" x14ac:dyDescent="0.25">
      <c r="A45" s="70" t="s">
        <v>161</v>
      </c>
      <c r="B45" s="69" t="s">
        <v>324</v>
      </c>
      <c r="C45" s="190" t="s">
        <v>422</v>
      </c>
      <c r="D45" s="190" t="s">
        <v>422</v>
      </c>
      <c r="E45" s="172"/>
      <c r="F45" s="172"/>
      <c r="G45" s="171" t="s">
        <v>403</v>
      </c>
      <c r="H45" s="171" t="s">
        <v>403</v>
      </c>
      <c r="I45" s="167"/>
      <c r="J45" s="167"/>
      <c r="K45" s="211"/>
      <c r="L45" s="211"/>
    </row>
    <row r="46" spans="1:12" ht="167.25" customHeight="1" x14ac:dyDescent="0.25">
      <c r="A46" s="70" t="s">
        <v>159</v>
      </c>
      <c r="B46" s="69" t="s">
        <v>322</v>
      </c>
      <c r="C46" s="190" t="s">
        <v>422</v>
      </c>
      <c r="D46" s="190" t="s">
        <v>422</v>
      </c>
      <c r="E46" s="190" t="s">
        <v>403</v>
      </c>
      <c r="F46" s="190" t="s">
        <v>403</v>
      </c>
      <c r="G46" s="170" t="s">
        <v>403</v>
      </c>
      <c r="H46" s="170" t="s">
        <v>403</v>
      </c>
      <c r="I46" s="173"/>
      <c r="J46" s="173"/>
      <c r="K46" s="211"/>
      <c r="L46" s="211"/>
    </row>
    <row r="47" spans="1:12" ht="30.75" customHeight="1" x14ac:dyDescent="0.25">
      <c r="A47" s="70" t="s">
        <v>157</v>
      </c>
      <c r="B47" s="69" t="s">
        <v>158</v>
      </c>
      <c r="C47" s="190" t="s">
        <v>422</v>
      </c>
      <c r="D47" s="190" t="s">
        <v>422</v>
      </c>
      <c r="E47" s="172"/>
      <c r="F47" s="172"/>
      <c r="G47" s="171">
        <f>H44</f>
        <v>45279</v>
      </c>
      <c r="H47" s="171">
        <f>G47+7</f>
        <v>45286</v>
      </c>
      <c r="I47" s="167"/>
      <c r="J47" s="167"/>
      <c r="K47" s="211"/>
      <c r="L47" s="211"/>
    </row>
    <row r="48" spans="1:12" ht="37.5" customHeight="1" x14ac:dyDescent="0.25">
      <c r="A48" s="70" t="s">
        <v>333</v>
      </c>
      <c r="B48" s="71" t="s">
        <v>156</v>
      </c>
      <c r="C48" s="190"/>
      <c r="D48" s="191"/>
      <c r="E48" s="172"/>
      <c r="F48" s="172"/>
      <c r="G48" s="210"/>
      <c r="H48" s="172"/>
      <c r="I48" s="173"/>
      <c r="J48" s="173"/>
      <c r="K48" s="211"/>
      <c r="L48" s="211"/>
    </row>
    <row r="49" spans="1:12" ht="35.25" customHeight="1" x14ac:dyDescent="0.25">
      <c r="A49" s="70">
        <v>4</v>
      </c>
      <c r="B49" s="69" t="s">
        <v>154</v>
      </c>
      <c r="C49" s="190" t="s">
        <v>422</v>
      </c>
      <c r="D49" s="190" t="s">
        <v>422</v>
      </c>
      <c r="E49" s="172"/>
      <c r="F49" s="172"/>
      <c r="G49" s="171">
        <f>H47</f>
        <v>45286</v>
      </c>
      <c r="H49" s="171">
        <f>G49+5</f>
        <v>45291</v>
      </c>
      <c r="I49" s="167"/>
      <c r="J49" s="167"/>
      <c r="K49" s="211"/>
      <c r="L49" s="211"/>
    </row>
    <row r="50" spans="1:12" ht="86.25" customHeight="1" x14ac:dyDescent="0.25">
      <c r="A50" s="70" t="s">
        <v>155</v>
      </c>
      <c r="B50" s="69" t="s">
        <v>323</v>
      </c>
      <c r="C50" s="190" t="s">
        <v>422</v>
      </c>
      <c r="D50" s="190" t="s">
        <v>422</v>
      </c>
      <c r="E50" s="172"/>
      <c r="F50" s="172"/>
      <c r="G50" s="171">
        <f>H49</f>
        <v>45291</v>
      </c>
      <c r="H50" s="171">
        <f>G50+5</f>
        <v>45296</v>
      </c>
      <c r="I50" s="167"/>
      <c r="J50" s="167"/>
      <c r="K50" s="211"/>
      <c r="L50" s="211"/>
    </row>
    <row r="51" spans="1:12" ht="77.25" customHeight="1" x14ac:dyDescent="0.25">
      <c r="A51" s="70" t="s">
        <v>153</v>
      </c>
      <c r="B51" s="69" t="s">
        <v>325</v>
      </c>
      <c r="C51" s="190" t="s">
        <v>422</v>
      </c>
      <c r="D51" s="190" t="s">
        <v>422</v>
      </c>
      <c r="E51" s="172"/>
      <c r="F51" s="172"/>
      <c r="G51" s="171" t="s">
        <v>403</v>
      </c>
      <c r="H51" s="171" t="s">
        <v>403</v>
      </c>
      <c r="I51" s="167"/>
      <c r="J51" s="167"/>
      <c r="K51" s="211"/>
      <c r="L51" s="211"/>
    </row>
    <row r="52" spans="1:12" ht="71.25" customHeight="1" x14ac:dyDescent="0.25">
      <c r="A52" s="70" t="s">
        <v>151</v>
      </c>
      <c r="B52" s="69" t="s">
        <v>152</v>
      </c>
      <c r="C52" s="190" t="s">
        <v>422</v>
      </c>
      <c r="D52" s="190" t="s">
        <v>422</v>
      </c>
      <c r="E52" s="190" t="s">
        <v>403</v>
      </c>
      <c r="F52" s="190" t="s">
        <v>403</v>
      </c>
      <c r="G52" s="171">
        <f>H50</f>
        <v>45296</v>
      </c>
      <c r="H52" s="170">
        <f>G52+10</f>
        <v>45306</v>
      </c>
      <c r="I52" s="173"/>
      <c r="J52" s="173"/>
      <c r="K52" s="211"/>
      <c r="L52" s="211"/>
    </row>
    <row r="53" spans="1:12" ht="48" customHeight="1" x14ac:dyDescent="0.25">
      <c r="A53" s="70" t="s">
        <v>149</v>
      </c>
      <c r="B53" s="114" t="s">
        <v>326</v>
      </c>
      <c r="C53" s="190" t="s">
        <v>422</v>
      </c>
      <c r="D53" s="190" t="s">
        <v>422</v>
      </c>
      <c r="E53" s="172"/>
      <c r="F53" s="172"/>
      <c r="G53" s="171">
        <f>H50</f>
        <v>45296</v>
      </c>
      <c r="H53" s="170">
        <f>G53+5</f>
        <v>45301</v>
      </c>
      <c r="I53" s="167"/>
      <c r="J53" s="167"/>
      <c r="K53" s="211"/>
      <c r="L53" s="211"/>
    </row>
    <row r="54" spans="1:12" ht="46.5" customHeight="1" x14ac:dyDescent="0.25">
      <c r="A54" s="70" t="s">
        <v>327</v>
      </c>
      <c r="B54" s="69" t="s">
        <v>150</v>
      </c>
      <c r="C54" s="190" t="s">
        <v>422</v>
      </c>
      <c r="D54" s="190" t="s">
        <v>422</v>
      </c>
      <c r="E54" s="172"/>
      <c r="F54" s="172"/>
      <c r="G54" s="171" t="s">
        <v>403</v>
      </c>
      <c r="H54" s="171" t="s">
        <v>403</v>
      </c>
      <c r="I54" s="167"/>
      <c r="J54" s="167"/>
      <c r="K54" s="211"/>
      <c r="L54" s="21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10" zoomScale="60" zoomScaleNormal="70" workbookViewId="0">
      <selection activeCell="A24" sqref="A24:XFD86"/>
    </sheetView>
  </sheetViews>
  <sheetFormatPr defaultRowHeight="15.75" x14ac:dyDescent="0.25"/>
  <cols>
    <col min="1" max="1" width="9.140625" style="62"/>
    <col min="2" max="2" width="57.85546875" style="62" customWidth="1"/>
    <col min="3" max="3" width="13" style="139" customWidth="1"/>
    <col min="4" max="4" width="17.85546875" style="139" customWidth="1"/>
    <col min="5" max="5" width="20.42578125" style="139" customWidth="1"/>
    <col min="6" max="6" width="18.7109375" style="139" customWidth="1"/>
    <col min="7" max="7" width="12.85546875" style="133" customWidth="1"/>
    <col min="8" max="8" width="11.7109375" style="133" customWidth="1"/>
    <col min="9" max="9" width="10.7109375" style="133" customWidth="1"/>
    <col min="10" max="10" width="12.28515625" style="133" customWidth="1"/>
    <col min="11" max="11" width="11.28515625" style="133" customWidth="1"/>
    <col min="12" max="12" width="10.140625" style="139" customWidth="1"/>
    <col min="13" max="13" width="6.140625" style="139" customWidth="1"/>
    <col min="14" max="14" width="8.5703125" style="139" customWidth="1"/>
    <col min="15" max="15" width="6.140625" style="139" customWidth="1"/>
    <col min="16" max="16" width="10.42578125" style="139" customWidth="1"/>
    <col min="17" max="17" width="6.140625" style="139" customWidth="1"/>
    <col min="18" max="18" width="9.42578125" style="213" customWidth="1"/>
    <col min="19" max="19" width="6.140625" style="139" customWidth="1"/>
    <col min="20" max="20" width="9.5703125" style="139" customWidth="1"/>
    <col min="21" max="21" width="6.140625" style="139" customWidth="1"/>
    <col min="22" max="22" width="8.5703125" style="139" customWidth="1"/>
    <col min="23" max="23" width="9.7109375" style="139" customWidth="1"/>
    <col min="24" max="24" width="8.140625" style="139" customWidth="1"/>
    <col min="25" max="25" width="6.140625" style="139" customWidth="1"/>
    <col min="26" max="26" width="12.7109375" style="139" customWidth="1"/>
    <col min="27" max="27" width="6.140625" style="139" customWidth="1"/>
    <col min="28" max="28" width="13.140625" style="139" customWidth="1"/>
    <col min="29" max="29" width="24.85546875" style="139" customWidth="1"/>
    <col min="30" max="30" width="12.42578125" style="62" bestFit="1" customWidth="1"/>
    <col min="31" max="16384" width="9.140625" style="62"/>
  </cols>
  <sheetData>
    <row r="1" spans="1:29" ht="18.75" x14ac:dyDescent="0.25">
      <c r="A1" s="63"/>
      <c r="B1" s="63"/>
      <c r="C1" s="133"/>
      <c r="D1" s="133"/>
      <c r="E1" s="133"/>
      <c r="F1" s="133"/>
      <c r="L1" s="133"/>
      <c r="M1" s="133"/>
      <c r="AC1" s="140" t="s">
        <v>67</v>
      </c>
    </row>
    <row r="2" spans="1:29" ht="18.75" x14ac:dyDescent="0.3">
      <c r="A2" s="63"/>
      <c r="B2" s="63"/>
      <c r="C2" s="133"/>
      <c r="D2" s="133"/>
      <c r="E2" s="133"/>
      <c r="F2" s="133"/>
      <c r="L2" s="133"/>
      <c r="M2" s="133"/>
      <c r="AC2" s="141" t="s">
        <v>8</v>
      </c>
    </row>
    <row r="3" spans="1:29" ht="18.75" x14ac:dyDescent="0.3">
      <c r="A3" s="63"/>
      <c r="B3" s="63"/>
      <c r="C3" s="133"/>
      <c r="D3" s="133"/>
      <c r="E3" s="133"/>
      <c r="F3" s="133"/>
      <c r="L3" s="133"/>
      <c r="M3" s="133"/>
      <c r="AC3" s="141" t="s">
        <v>66</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3"/>
      <c r="B5" s="63"/>
      <c r="C5" s="133"/>
      <c r="D5" s="133"/>
      <c r="E5" s="133"/>
      <c r="F5" s="133"/>
      <c r="L5" s="133"/>
      <c r="M5" s="133"/>
      <c r="AC5" s="141"/>
    </row>
    <row r="6" spans="1:29" ht="18.75" x14ac:dyDescent="0.25">
      <c r="A6" s="356" t="s">
        <v>7</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
      <c r="B7" s="12"/>
      <c r="C7" s="130"/>
      <c r="D7" s="130"/>
      <c r="E7" s="130"/>
      <c r="F7" s="130"/>
      <c r="G7" s="130"/>
      <c r="H7" s="130"/>
      <c r="I7" s="130"/>
      <c r="J7" s="142"/>
      <c r="K7" s="142"/>
      <c r="L7" s="142"/>
      <c r="M7" s="142"/>
      <c r="N7" s="142"/>
      <c r="O7" s="142"/>
      <c r="P7" s="142"/>
      <c r="Q7" s="142"/>
      <c r="R7" s="214"/>
      <c r="S7" s="142"/>
      <c r="T7" s="142"/>
      <c r="U7" s="142"/>
      <c r="V7" s="142"/>
      <c r="W7" s="142"/>
      <c r="X7" s="142"/>
      <c r="Y7" s="142"/>
      <c r="Z7" s="142"/>
      <c r="AA7" s="142"/>
      <c r="AB7" s="142"/>
      <c r="AC7" s="142"/>
    </row>
    <row r="8" spans="1:29" ht="18.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2"/>
      <c r="B10" s="12"/>
      <c r="C10" s="130"/>
      <c r="D10" s="130"/>
      <c r="E10" s="130"/>
      <c r="F10" s="130"/>
      <c r="G10" s="130"/>
      <c r="H10" s="130"/>
      <c r="I10" s="130"/>
      <c r="J10" s="142"/>
      <c r="K10" s="142"/>
      <c r="L10" s="142"/>
      <c r="M10" s="142"/>
      <c r="N10" s="142"/>
      <c r="O10" s="142"/>
      <c r="P10" s="142"/>
      <c r="Q10" s="142"/>
      <c r="R10" s="214"/>
      <c r="S10" s="142"/>
      <c r="T10" s="142"/>
      <c r="U10" s="142"/>
      <c r="V10" s="142"/>
      <c r="W10" s="142"/>
      <c r="X10" s="142"/>
      <c r="Y10" s="142"/>
      <c r="Z10" s="142"/>
      <c r="AA10" s="142"/>
      <c r="AB10" s="142"/>
      <c r="AC10" s="142"/>
    </row>
    <row r="11" spans="1:29" ht="18.75" x14ac:dyDescent="0.25">
      <c r="A11" s="355" t="str">
        <f>'1. паспорт местоположение'!A12:C12</f>
        <v>N_NS3300.VL.0090</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3" t="s">
        <v>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32"/>
      <c r="D13" s="132"/>
      <c r="E13" s="132"/>
      <c r="F13" s="132"/>
      <c r="G13" s="132"/>
      <c r="H13" s="132"/>
      <c r="I13" s="132"/>
      <c r="J13" s="143"/>
      <c r="K13" s="143"/>
      <c r="L13" s="143"/>
      <c r="M13" s="143"/>
      <c r="N13" s="143"/>
      <c r="O13" s="143"/>
      <c r="P13" s="143"/>
      <c r="Q13" s="143"/>
      <c r="R13" s="215"/>
      <c r="S13" s="143"/>
      <c r="T13" s="143"/>
      <c r="U13" s="143"/>
      <c r="V13" s="143"/>
      <c r="W13" s="143"/>
      <c r="X13" s="143"/>
      <c r="Y13" s="143"/>
      <c r="Z13" s="143"/>
      <c r="AA13" s="143"/>
      <c r="AB13" s="143"/>
      <c r="AC13" s="143"/>
    </row>
    <row r="14" spans="1:29" ht="50.25" customHeight="1" x14ac:dyDescent="0.25">
      <c r="A14"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3" t="s">
        <v>4</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1" x14ac:dyDescent="0.25">
      <c r="A17" s="63"/>
      <c r="L17" s="133"/>
      <c r="M17" s="133"/>
      <c r="N17" s="133"/>
      <c r="O17" s="133"/>
      <c r="P17" s="133"/>
      <c r="Q17" s="133"/>
      <c r="R17" s="216"/>
      <c r="S17" s="133"/>
      <c r="T17" s="133"/>
      <c r="U17" s="133"/>
      <c r="V17" s="133"/>
      <c r="W17" s="133"/>
      <c r="X17" s="133"/>
      <c r="Y17" s="133"/>
      <c r="Z17" s="133"/>
      <c r="AA17" s="133"/>
      <c r="AB17" s="133"/>
    </row>
    <row r="18" spans="1:31" x14ac:dyDescent="0.25">
      <c r="A18" s="417" t="s">
        <v>370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1" x14ac:dyDescent="0.25">
      <c r="A19" s="63"/>
      <c r="B19" s="63"/>
      <c r="C19" s="133"/>
      <c r="D19" s="133"/>
      <c r="E19" s="133"/>
      <c r="F19" s="133"/>
      <c r="L19" s="133"/>
      <c r="M19" s="133"/>
      <c r="N19" s="133"/>
      <c r="O19" s="133"/>
      <c r="P19" s="133"/>
      <c r="Q19" s="133"/>
      <c r="R19" s="216"/>
      <c r="S19" s="133"/>
      <c r="T19" s="133"/>
      <c r="U19" s="133"/>
      <c r="V19" s="133"/>
      <c r="W19" s="133"/>
      <c r="X19" s="133"/>
      <c r="Y19" s="133"/>
      <c r="Z19" s="133"/>
      <c r="AA19" s="133"/>
      <c r="AB19" s="133"/>
    </row>
    <row r="20" spans="1:31" ht="33" customHeight="1" x14ac:dyDescent="0.25">
      <c r="A20" s="424" t="s">
        <v>148</v>
      </c>
      <c r="B20" s="424" t="s">
        <v>147</v>
      </c>
      <c r="C20" s="405" t="s">
        <v>146</v>
      </c>
      <c r="D20" s="405"/>
      <c r="E20" s="426" t="s">
        <v>447</v>
      </c>
      <c r="F20" s="426"/>
      <c r="G20" s="424" t="s">
        <v>456</v>
      </c>
      <c r="H20" s="422" t="s">
        <v>414</v>
      </c>
      <c r="I20" s="423"/>
      <c r="J20" s="423"/>
      <c r="K20" s="423"/>
      <c r="L20" s="422" t="s">
        <v>448</v>
      </c>
      <c r="M20" s="423"/>
      <c r="N20" s="423"/>
      <c r="O20" s="423"/>
      <c r="P20" s="422" t="s">
        <v>449</v>
      </c>
      <c r="Q20" s="423"/>
      <c r="R20" s="423"/>
      <c r="S20" s="423"/>
      <c r="T20" s="422" t="s">
        <v>450</v>
      </c>
      <c r="U20" s="423"/>
      <c r="V20" s="423"/>
      <c r="W20" s="423"/>
      <c r="X20" s="422" t="s">
        <v>451</v>
      </c>
      <c r="Y20" s="423"/>
      <c r="Z20" s="423"/>
      <c r="AA20" s="423"/>
      <c r="AB20" s="418" t="s">
        <v>145</v>
      </c>
      <c r="AC20" s="419"/>
      <c r="AD20" s="66"/>
      <c r="AE20" s="66"/>
    </row>
    <row r="21" spans="1:31" ht="99.75" customHeight="1" x14ac:dyDescent="0.25">
      <c r="A21" s="425"/>
      <c r="B21" s="425"/>
      <c r="C21" s="405"/>
      <c r="D21" s="405"/>
      <c r="E21" s="426"/>
      <c r="F21" s="426"/>
      <c r="G21" s="425"/>
      <c r="H21" s="405" t="s">
        <v>0</v>
      </c>
      <c r="I21" s="405"/>
      <c r="J21" s="405" t="s">
        <v>452</v>
      </c>
      <c r="K21" s="405"/>
      <c r="L21" s="405" t="s">
        <v>0</v>
      </c>
      <c r="M21" s="405"/>
      <c r="N21" s="405" t="s">
        <v>452</v>
      </c>
      <c r="O21" s="405"/>
      <c r="P21" s="405" t="s">
        <v>0</v>
      </c>
      <c r="Q21" s="405"/>
      <c r="R21" s="405" t="s">
        <v>452</v>
      </c>
      <c r="S21" s="405"/>
      <c r="T21" s="405" t="s">
        <v>0</v>
      </c>
      <c r="U21" s="405"/>
      <c r="V21" s="405" t="s">
        <v>452</v>
      </c>
      <c r="W21" s="405"/>
      <c r="X21" s="405" t="s">
        <v>0</v>
      </c>
      <c r="Y21" s="405"/>
      <c r="Z21" s="405" t="s">
        <v>452</v>
      </c>
      <c r="AA21" s="405"/>
      <c r="AB21" s="420"/>
      <c r="AC21" s="421"/>
    </row>
    <row r="22" spans="1:31" ht="89.25" customHeight="1" x14ac:dyDescent="0.25">
      <c r="A22" s="413"/>
      <c r="B22" s="413"/>
      <c r="C22" s="225" t="s">
        <v>0</v>
      </c>
      <c r="D22" s="225" t="s">
        <v>452</v>
      </c>
      <c r="E22" s="219" t="s">
        <v>535</v>
      </c>
      <c r="F22" s="219" t="s">
        <v>457</v>
      </c>
      <c r="G22" s="413"/>
      <c r="H22" s="196" t="s">
        <v>351</v>
      </c>
      <c r="I22" s="196" t="s">
        <v>352</v>
      </c>
      <c r="J22" s="196" t="s">
        <v>351</v>
      </c>
      <c r="K22" s="196" t="s">
        <v>352</v>
      </c>
      <c r="L22" s="196" t="s">
        <v>351</v>
      </c>
      <c r="M22" s="196" t="s">
        <v>352</v>
      </c>
      <c r="N22" s="196" t="s">
        <v>351</v>
      </c>
      <c r="O22" s="196" t="s">
        <v>352</v>
      </c>
      <c r="P22" s="196" t="s">
        <v>351</v>
      </c>
      <c r="Q22" s="196" t="s">
        <v>352</v>
      </c>
      <c r="R22" s="196" t="s">
        <v>351</v>
      </c>
      <c r="S22" s="196" t="s">
        <v>352</v>
      </c>
      <c r="T22" s="196" t="s">
        <v>351</v>
      </c>
      <c r="U22" s="196" t="s">
        <v>352</v>
      </c>
      <c r="V22" s="196" t="s">
        <v>351</v>
      </c>
      <c r="W22" s="196" t="s">
        <v>352</v>
      </c>
      <c r="X22" s="196" t="s">
        <v>351</v>
      </c>
      <c r="Y22" s="196" t="s">
        <v>352</v>
      </c>
      <c r="Z22" s="196" t="s">
        <v>351</v>
      </c>
      <c r="AA22" s="196" t="s">
        <v>352</v>
      </c>
      <c r="AB22" s="225" t="s">
        <v>144</v>
      </c>
      <c r="AC22" s="225" t="s">
        <v>452</v>
      </c>
    </row>
    <row r="23" spans="1:3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20</v>
      </c>
      <c r="Y23" s="224">
        <v>21</v>
      </c>
      <c r="Z23" s="224">
        <v>22</v>
      </c>
      <c r="AA23" s="224">
        <v>23</v>
      </c>
      <c r="AB23" s="224">
        <v>28</v>
      </c>
      <c r="AC23" s="224">
        <v>29</v>
      </c>
    </row>
    <row r="24" spans="1:31" s="234" customFormat="1" ht="47.25" customHeight="1" x14ac:dyDescent="0.25">
      <c r="A24" s="226">
        <v>1</v>
      </c>
      <c r="B24" s="227" t="s">
        <v>143</v>
      </c>
      <c r="C24" s="228" t="s">
        <v>422</v>
      </c>
      <c r="D24" s="235">
        <v>3.0975146112659315</v>
      </c>
      <c r="E24" s="235">
        <v>3.0975146112659315</v>
      </c>
      <c r="F24" s="235">
        <v>3.0975146112659315</v>
      </c>
      <c r="G24" s="229">
        <v>0</v>
      </c>
      <c r="H24" s="228" t="s">
        <v>422</v>
      </c>
      <c r="I24" s="230"/>
      <c r="J24" s="235">
        <v>3.0975146112659315</v>
      </c>
      <c r="K24" s="230"/>
      <c r="L24" s="230" t="s">
        <v>422</v>
      </c>
      <c r="M24" s="231"/>
      <c r="N24" s="231">
        <v>0</v>
      </c>
      <c r="O24" s="231"/>
      <c r="P24" s="230" t="s">
        <v>422</v>
      </c>
      <c r="Q24" s="232"/>
      <c r="R24" s="232">
        <v>0</v>
      </c>
      <c r="S24" s="232"/>
      <c r="T24" s="230" t="s">
        <v>422</v>
      </c>
      <c r="U24" s="231"/>
      <c r="V24" s="231">
        <v>0</v>
      </c>
      <c r="W24" s="231"/>
      <c r="X24" s="230" t="s">
        <v>422</v>
      </c>
      <c r="Y24" s="231"/>
      <c r="Z24" s="231">
        <v>0</v>
      </c>
      <c r="AA24" s="231"/>
      <c r="AB24" s="233" t="s">
        <v>422</v>
      </c>
      <c r="AC24" s="235">
        <v>3.0975146112659315</v>
      </c>
      <c r="AD24" s="243"/>
    </row>
    <row r="25" spans="1:31" ht="24" customHeight="1" x14ac:dyDescent="0.25">
      <c r="A25" s="199" t="s">
        <v>543</v>
      </c>
      <c r="B25" s="198" t="s">
        <v>142</v>
      </c>
      <c r="C25" s="201"/>
      <c r="D25" s="220"/>
      <c r="E25" s="220"/>
      <c r="F25" s="220"/>
      <c r="G25" s="220">
        <v>0</v>
      </c>
      <c r="H25" s="220" t="s">
        <v>422</v>
      </c>
      <c r="I25" s="220"/>
      <c r="J25" s="220">
        <v>0</v>
      </c>
      <c r="K25" s="220"/>
      <c r="L25" s="220" t="s">
        <v>422</v>
      </c>
      <c r="M25" s="221"/>
      <c r="N25" s="221">
        <v>0</v>
      </c>
      <c r="O25" s="221"/>
      <c r="P25" s="220" t="s">
        <v>422</v>
      </c>
      <c r="Q25" s="222"/>
      <c r="R25" s="221">
        <v>0</v>
      </c>
      <c r="S25" s="222"/>
      <c r="T25" s="220" t="s">
        <v>422</v>
      </c>
      <c r="U25" s="221"/>
      <c r="V25" s="221">
        <v>0</v>
      </c>
      <c r="W25" s="221"/>
      <c r="X25" s="220" t="s">
        <v>422</v>
      </c>
      <c r="Y25" s="221"/>
      <c r="Z25" s="221">
        <v>0</v>
      </c>
      <c r="AA25" s="221"/>
      <c r="AB25" s="223" t="s">
        <v>422</v>
      </c>
      <c r="AC25" s="220">
        <v>0</v>
      </c>
      <c r="AD25" s="244"/>
    </row>
    <row r="26" spans="1:31" x14ac:dyDescent="0.25">
      <c r="A26" s="199" t="s">
        <v>544</v>
      </c>
      <c r="B26" s="198" t="s">
        <v>141</v>
      </c>
      <c r="C26" s="201"/>
      <c r="D26" s="220"/>
      <c r="E26" s="220"/>
      <c r="F26" s="220"/>
      <c r="G26" s="220">
        <v>0</v>
      </c>
      <c r="H26" s="220" t="s">
        <v>422</v>
      </c>
      <c r="I26" s="220"/>
      <c r="J26" s="220">
        <v>0</v>
      </c>
      <c r="K26" s="220"/>
      <c r="L26" s="220" t="s">
        <v>422</v>
      </c>
      <c r="M26" s="221"/>
      <c r="N26" s="221">
        <v>0</v>
      </c>
      <c r="O26" s="221"/>
      <c r="P26" s="220" t="s">
        <v>422</v>
      </c>
      <c r="Q26" s="221"/>
      <c r="R26" s="221">
        <v>0</v>
      </c>
      <c r="S26" s="221"/>
      <c r="T26" s="220" t="s">
        <v>422</v>
      </c>
      <c r="U26" s="221"/>
      <c r="V26" s="221">
        <v>0</v>
      </c>
      <c r="W26" s="221"/>
      <c r="X26" s="220" t="s">
        <v>422</v>
      </c>
      <c r="Y26" s="221"/>
      <c r="Z26" s="221">
        <v>0</v>
      </c>
      <c r="AA26" s="221"/>
      <c r="AB26" s="223" t="s">
        <v>422</v>
      </c>
      <c r="AC26" s="220">
        <v>0</v>
      </c>
      <c r="AD26" s="200"/>
    </row>
    <row r="27" spans="1:31" ht="31.5" x14ac:dyDescent="0.25">
      <c r="A27" s="199" t="s">
        <v>545</v>
      </c>
      <c r="B27" s="198" t="s">
        <v>308</v>
      </c>
      <c r="C27" s="201"/>
      <c r="D27" s="220"/>
      <c r="E27" s="220"/>
      <c r="F27" s="220"/>
      <c r="G27" s="220">
        <v>0</v>
      </c>
      <c r="H27" s="220" t="s">
        <v>422</v>
      </c>
      <c r="I27" s="220"/>
      <c r="J27" s="220">
        <v>0</v>
      </c>
      <c r="K27" s="220"/>
      <c r="L27" s="220" t="s">
        <v>422</v>
      </c>
      <c r="M27" s="221"/>
      <c r="N27" s="221">
        <v>0</v>
      </c>
      <c r="O27" s="221"/>
      <c r="P27" s="220" t="s">
        <v>422</v>
      </c>
      <c r="Q27" s="221"/>
      <c r="R27" s="221">
        <v>0</v>
      </c>
      <c r="S27" s="221"/>
      <c r="T27" s="220" t="s">
        <v>422</v>
      </c>
      <c r="U27" s="221"/>
      <c r="V27" s="221">
        <v>0</v>
      </c>
      <c r="W27" s="221"/>
      <c r="X27" s="220" t="s">
        <v>422</v>
      </c>
      <c r="Y27" s="221"/>
      <c r="Z27" s="221">
        <v>0</v>
      </c>
      <c r="AA27" s="221"/>
      <c r="AB27" s="223" t="s">
        <v>422</v>
      </c>
      <c r="AC27" s="220">
        <v>0</v>
      </c>
      <c r="AD27" s="244"/>
    </row>
    <row r="28" spans="1:31" s="63" customFormat="1" x14ac:dyDescent="0.25">
      <c r="A28" s="199" t="s">
        <v>546</v>
      </c>
      <c r="B28" s="198" t="s">
        <v>547</v>
      </c>
      <c r="C28" s="201"/>
      <c r="D28" s="220"/>
      <c r="E28" s="220"/>
      <c r="F28" s="220"/>
      <c r="G28" s="220">
        <v>0</v>
      </c>
      <c r="H28" s="220" t="s">
        <v>422</v>
      </c>
      <c r="I28" s="220"/>
      <c r="J28" s="220">
        <v>1.8349789299999959</v>
      </c>
      <c r="K28" s="220"/>
      <c r="L28" s="220" t="s">
        <v>422</v>
      </c>
      <c r="M28" s="221"/>
      <c r="N28" s="221">
        <v>0</v>
      </c>
      <c r="O28" s="221"/>
      <c r="P28" s="220" t="s">
        <v>422</v>
      </c>
      <c r="Q28" s="221"/>
      <c r="R28" s="221">
        <v>0</v>
      </c>
      <c r="S28" s="221"/>
      <c r="T28" s="220" t="s">
        <v>422</v>
      </c>
      <c r="U28" s="221"/>
      <c r="V28" s="221">
        <v>0</v>
      </c>
      <c r="W28" s="221"/>
      <c r="X28" s="220" t="s">
        <v>422</v>
      </c>
      <c r="Y28" s="221"/>
      <c r="Z28" s="221">
        <v>0</v>
      </c>
      <c r="AA28" s="221"/>
      <c r="AB28" s="223" t="s">
        <v>422</v>
      </c>
      <c r="AC28" s="220">
        <v>1.8349789299999959</v>
      </c>
      <c r="AD28" s="347"/>
    </row>
    <row r="29" spans="1:31" s="63" customFormat="1" x14ac:dyDescent="0.25">
      <c r="A29" s="199" t="s">
        <v>548</v>
      </c>
      <c r="B29" s="198" t="s">
        <v>140</v>
      </c>
      <c r="C29" s="201"/>
      <c r="D29" s="220"/>
      <c r="E29" s="220"/>
      <c r="F29" s="220"/>
      <c r="G29" s="220">
        <v>0</v>
      </c>
      <c r="H29" s="220" t="s">
        <v>422</v>
      </c>
      <c r="I29" s="220"/>
      <c r="J29" s="348">
        <v>1.2625356812659356</v>
      </c>
      <c r="K29" s="220"/>
      <c r="L29" s="220" t="s">
        <v>422</v>
      </c>
      <c r="M29" s="221"/>
      <c r="N29" s="221">
        <v>0</v>
      </c>
      <c r="O29" s="221"/>
      <c r="P29" s="220" t="s">
        <v>422</v>
      </c>
      <c r="Q29" s="221"/>
      <c r="R29" s="221">
        <v>0</v>
      </c>
      <c r="S29" s="221"/>
      <c r="T29" s="220" t="s">
        <v>422</v>
      </c>
      <c r="U29" s="221"/>
      <c r="V29" s="221">
        <v>0</v>
      </c>
      <c r="W29" s="221"/>
      <c r="X29" s="220" t="s">
        <v>422</v>
      </c>
      <c r="Y29" s="221"/>
      <c r="Z29" s="221">
        <v>0</v>
      </c>
      <c r="AA29" s="221"/>
      <c r="AB29" s="223" t="s">
        <v>422</v>
      </c>
      <c r="AC29" s="220">
        <v>1.2625356812659356</v>
      </c>
      <c r="AD29" s="347"/>
    </row>
    <row r="30" spans="1:31" s="234" customFormat="1" ht="47.25" x14ac:dyDescent="0.25">
      <c r="A30" s="226" t="s">
        <v>61</v>
      </c>
      <c r="B30" s="227" t="s">
        <v>549</v>
      </c>
      <c r="C30" s="228" t="s">
        <v>422</v>
      </c>
      <c r="D30" s="229">
        <v>2.5812621760549428</v>
      </c>
      <c r="E30" s="229">
        <v>2.5812621760549428</v>
      </c>
      <c r="F30" s="229">
        <v>2.5812621760549428</v>
      </c>
      <c r="G30" s="229">
        <v>0</v>
      </c>
      <c r="H30" s="228" t="s">
        <v>422</v>
      </c>
      <c r="I30" s="230"/>
      <c r="J30" s="229">
        <v>2.5812621760549428</v>
      </c>
      <c r="K30" s="230"/>
      <c r="L30" s="230" t="s">
        <v>422</v>
      </c>
      <c r="M30" s="231"/>
      <c r="N30" s="231">
        <v>0</v>
      </c>
      <c r="O30" s="231"/>
      <c r="P30" s="230" t="s">
        <v>422</v>
      </c>
      <c r="Q30" s="231"/>
      <c r="R30" s="232">
        <v>0</v>
      </c>
      <c r="S30" s="231"/>
      <c r="T30" s="230" t="s">
        <v>422</v>
      </c>
      <c r="U30" s="231"/>
      <c r="V30" s="231">
        <v>0</v>
      </c>
      <c r="W30" s="231"/>
      <c r="X30" s="230" t="s">
        <v>422</v>
      </c>
      <c r="Y30" s="231"/>
      <c r="Z30" s="231">
        <v>0</v>
      </c>
      <c r="AA30" s="231"/>
      <c r="AB30" s="233" t="s">
        <v>422</v>
      </c>
      <c r="AC30" s="229">
        <v>2.5812621760549428</v>
      </c>
      <c r="AD30" s="197"/>
    </row>
    <row r="31" spans="1:31" x14ac:dyDescent="0.25">
      <c r="A31" s="199" t="s">
        <v>550</v>
      </c>
      <c r="B31" s="198" t="s">
        <v>139</v>
      </c>
      <c r="C31" s="201" t="s">
        <v>422</v>
      </c>
      <c r="D31" s="201">
        <v>4.3554992000000001E-2</v>
      </c>
      <c r="E31" s="220"/>
      <c r="F31" s="201"/>
      <c r="G31" s="220"/>
      <c r="H31" s="201"/>
      <c r="I31" s="220"/>
      <c r="J31" s="201"/>
      <c r="K31" s="220"/>
      <c r="L31" s="220"/>
      <c r="M31" s="221"/>
      <c r="N31" s="221"/>
      <c r="O31" s="221"/>
      <c r="P31" s="220"/>
      <c r="Q31" s="221"/>
      <c r="R31" s="221"/>
      <c r="S31" s="221"/>
      <c r="T31" s="220"/>
      <c r="U31" s="221"/>
      <c r="V31" s="221"/>
      <c r="W31" s="221"/>
      <c r="X31" s="220"/>
      <c r="Y31" s="221"/>
      <c r="Z31" s="221"/>
      <c r="AA31" s="221"/>
      <c r="AB31" s="223">
        <v>0</v>
      </c>
      <c r="AC31" s="201">
        <v>0</v>
      </c>
      <c r="AD31" s="197"/>
    </row>
    <row r="32" spans="1:31" ht="31.5" x14ac:dyDescent="0.25">
      <c r="A32" s="199" t="s">
        <v>551</v>
      </c>
      <c r="B32" s="198" t="s">
        <v>138</v>
      </c>
      <c r="C32" s="201" t="s">
        <v>422</v>
      </c>
      <c r="D32" s="201">
        <v>0.31615237320387751</v>
      </c>
      <c r="E32" s="220"/>
      <c r="F32" s="201"/>
      <c r="G32" s="220"/>
      <c r="H32" s="201"/>
      <c r="I32" s="220"/>
      <c r="J32" s="201"/>
      <c r="K32" s="220"/>
      <c r="L32" s="220"/>
      <c r="M32" s="221"/>
      <c r="N32" s="221"/>
      <c r="O32" s="221"/>
      <c r="P32" s="220"/>
      <c r="Q32" s="221"/>
      <c r="R32" s="221"/>
      <c r="S32" s="221"/>
      <c r="T32" s="220"/>
      <c r="U32" s="221"/>
      <c r="V32" s="221"/>
      <c r="W32" s="221"/>
      <c r="X32" s="220"/>
      <c r="Y32" s="221"/>
      <c r="Z32" s="221"/>
      <c r="AA32" s="221"/>
      <c r="AB32" s="223">
        <v>0</v>
      </c>
      <c r="AC32" s="201">
        <v>0</v>
      </c>
      <c r="AD32" s="197"/>
    </row>
    <row r="33" spans="1:30" x14ac:dyDescent="0.25">
      <c r="A33" s="199" t="s">
        <v>552</v>
      </c>
      <c r="B33" s="198" t="s">
        <v>137</v>
      </c>
      <c r="C33" s="201" t="s">
        <v>422</v>
      </c>
      <c r="D33" s="201">
        <v>1.9216606999999999</v>
      </c>
      <c r="E33" s="220"/>
      <c r="F33" s="201"/>
      <c r="G33" s="220"/>
      <c r="H33" s="201"/>
      <c r="I33" s="220"/>
      <c r="J33" s="201"/>
      <c r="K33" s="220"/>
      <c r="L33" s="220"/>
      <c r="M33" s="221"/>
      <c r="N33" s="221"/>
      <c r="O33" s="221"/>
      <c r="P33" s="220"/>
      <c r="Q33" s="221"/>
      <c r="R33" s="221"/>
      <c r="S33" s="221"/>
      <c r="T33" s="220"/>
      <c r="U33" s="221"/>
      <c r="V33" s="221"/>
      <c r="W33" s="221"/>
      <c r="X33" s="220"/>
      <c r="Y33" s="221"/>
      <c r="Z33" s="221"/>
      <c r="AA33" s="221"/>
      <c r="AB33" s="223">
        <v>0</v>
      </c>
      <c r="AC33" s="201">
        <v>0</v>
      </c>
      <c r="AD33" s="197"/>
    </row>
    <row r="34" spans="1:30" x14ac:dyDescent="0.25">
      <c r="A34" s="199" t="s">
        <v>553</v>
      </c>
      <c r="B34" s="198" t="s">
        <v>136</v>
      </c>
      <c r="C34" s="201" t="s">
        <v>422</v>
      </c>
      <c r="D34" s="201">
        <v>0.29989411085106499</v>
      </c>
      <c r="E34" s="220"/>
      <c r="F34" s="201"/>
      <c r="G34" s="220"/>
      <c r="H34" s="201"/>
      <c r="I34" s="220"/>
      <c r="J34" s="201"/>
      <c r="K34" s="220"/>
      <c r="L34" s="220"/>
      <c r="M34" s="221"/>
      <c r="N34" s="221"/>
      <c r="O34" s="221"/>
      <c r="P34" s="220"/>
      <c r="Q34" s="221"/>
      <c r="R34" s="221"/>
      <c r="S34" s="221"/>
      <c r="T34" s="220"/>
      <c r="U34" s="221"/>
      <c r="V34" s="221"/>
      <c r="W34" s="221"/>
      <c r="X34" s="220"/>
      <c r="Y34" s="221"/>
      <c r="Z34" s="221"/>
      <c r="AA34" s="221"/>
      <c r="AB34" s="223">
        <v>0</v>
      </c>
      <c r="AC34" s="201">
        <v>0</v>
      </c>
      <c r="AD34" s="197"/>
    </row>
    <row r="35" spans="1:30" s="234" customFormat="1" ht="31.5" x14ac:dyDescent="0.25">
      <c r="A35" s="332" t="s">
        <v>60</v>
      </c>
      <c r="B35" s="333" t="s">
        <v>475</v>
      </c>
      <c r="C35" s="334"/>
      <c r="D35" s="335"/>
      <c r="E35" s="335"/>
      <c r="F35" s="335"/>
      <c r="G35" s="336"/>
      <c r="H35" s="336"/>
      <c r="I35" s="337"/>
      <c r="J35" s="335"/>
      <c r="K35" s="338"/>
      <c r="L35" s="334"/>
      <c r="M35" s="338"/>
      <c r="N35" s="334"/>
      <c r="O35" s="338"/>
      <c r="P35" s="334"/>
      <c r="Q35" s="338"/>
      <c r="R35" s="334"/>
      <c r="S35" s="338"/>
      <c r="T35" s="334"/>
      <c r="U35" s="338"/>
      <c r="V35" s="334"/>
      <c r="W35" s="338"/>
      <c r="X35" s="334"/>
      <c r="Y35" s="338"/>
      <c r="Z35" s="334"/>
      <c r="AA35" s="338"/>
      <c r="AB35" s="334"/>
      <c r="AC35" s="335"/>
    </row>
    <row r="36" spans="1:30" x14ac:dyDescent="0.25">
      <c r="A36" s="324" t="s">
        <v>476</v>
      </c>
      <c r="B36" s="325" t="s">
        <v>482</v>
      </c>
      <c r="C36" s="321"/>
      <c r="D36" s="326"/>
      <c r="E36" s="326"/>
      <c r="F36" s="326"/>
      <c r="G36" s="322">
        <v>0</v>
      </c>
      <c r="H36" s="322" t="s">
        <v>422</v>
      </c>
      <c r="I36" s="323" t="s">
        <v>422</v>
      </c>
      <c r="J36" s="326">
        <v>0</v>
      </c>
      <c r="K36" s="323" t="s">
        <v>432</v>
      </c>
      <c r="L36" s="321" t="s">
        <v>422</v>
      </c>
      <c r="M36" s="323" t="s">
        <v>422</v>
      </c>
      <c r="N36" s="321">
        <v>0</v>
      </c>
      <c r="O36" s="323" t="s">
        <v>432</v>
      </c>
      <c r="P36" s="321" t="s">
        <v>422</v>
      </c>
      <c r="Q36" s="323" t="s">
        <v>422</v>
      </c>
      <c r="R36" s="321">
        <v>0</v>
      </c>
      <c r="S36" s="323" t="s">
        <v>432</v>
      </c>
      <c r="T36" s="321" t="s">
        <v>422</v>
      </c>
      <c r="U36" s="323" t="s">
        <v>422</v>
      </c>
      <c r="V36" s="321">
        <v>0</v>
      </c>
      <c r="W36" s="323" t="s">
        <v>432</v>
      </c>
      <c r="X36" s="321" t="s">
        <v>422</v>
      </c>
      <c r="Y36" s="323" t="s">
        <v>422</v>
      </c>
      <c r="Z36" s="321">
        <v>0</v>
      </c>
      <c r="AA36" s="323" t="s">
        <v>432</v>
      </c>
      <c r="AB36" s="321">
        <v>0</v>
      </c>
      <c r="AC36" s="326">
        <v>0</v>
      </c>
      <c r="AD36" s="197"/>
    </row>
    <row r="37" spans="1:30" ht="31.5" x14ac:dyDescent="0.25">
      <c r="A37" s="324" t="s">
        <v>478</v>
      </c>
      <c r="B37" s="325" t="s">
        <v>477</v>
      </c>
      <c r="C37" s="321"/>
      <c r="D37" s="326"/>
      <c r="E37" s="326"/>
      <c r="F37" s="326"/>
      <c r="G37" s="322">
        <v>0</v>
      </c>
      <c r="H37" s="322" t="s">
        <v>422</v>
      </c>
      <c r="I37" s="323" t="s">
        <v>422</v>
      </c>
      <c r="J37" s="326">
        <v>0</v>
      </c>
      <c r="K37" s="323" t="s">
        <v>432</v>
      </c>
      <c r="L37" s="321" t="s">
        <v>422</v>
      </c>
      <c r="M37" s="323" t="s">
        <v>422</v>
      </c>
      <c r="N37" s="321">
        <v>0</v>
      </c>
      <c r="O37" s="323" t="s">
        <v>432</v>
      </c>
      <c r="P37" s="321" t="s">
        <v>422</v>
      </c>
      <c r="Q37" s="323" t="s">
        <v>422</v>
      </c>
      <c r="R37" s="321">
        <v>0</v>
      </c>
      <c r="S37" s="323" t="s">
        <v>432</v>
      </c>
      <c r="T37" s="321" t="s">
        <v>422</v>
      </c>
      <c r="U37" s="323" t="s">
        <v>422</v>
      </c>
      <c r="V37" s="321">
        <v>0</v>
      </c>
      <c r="W37" s="323" t="s">
        <v>432</v>
      </c>
      <c r="X37" s="321" t="s">
        <v>422</v>
      </c>
      <c r="Y37" s="323" t="s">
        <v>422</v>
      </c>
      <c r="Z37" s="321">
        <v>0</v>
      </c>
      <c r="AA37" s="323" t="s">
        <v>432</v>
      </c>
      <c r="AB37" s="321">
        <v>0</v>
      </c>
      <c r="AC37" s="326">
        <v>0</v>
      </c>
      <c r="AD37" s="197"/>
    </row>
    <row r="38" spans="1:30" s="63" customFormat="1" x14ac:dyDescent="0.25">
      <c r="A38" s="324" t="s">
        <v>479</v>
      </c>
      <c r="B38" s="327" t="s">
        <v>134</v>
      </c>
      <c r="C38" s="201"/>
      <c r="D38" s="326"/>
      <c r="E38" s="326"/>
      <c r="F38" s="326"/>
      <c r="G38" s="322">
        <v>0</v>
      </c>
      <c r="H38" s="201" t="s">
        <v>422</v>
      </c>
      <c r="I38" s="323" t="s">
        <v>422</v>
      </c>
      <c r="J38" s="326">
        <v>0</v>
      </c>
      <c r="K38" s="341" t="s">
        <v>432</v>
      </c>
      <c r="L38" s="321" t="s">
        <v>422</v>
      </c>
      <c r="M38" s="323" t="s">
        <v>422</v>
      </c>
      <c r="N38" s="321">
        <v>0</v>
      </c>
      <c r="O38" s="323" t="s">
        <v>432</v>
      </c>
      <c r="P38" s="321" t="s">
        <v>422</v>
      </c>
      <c r="Q38" s="323" t="s">
        <v>422</v>
      </c>
      <c r="R38" s="321">
        <v>0</v>
      </c>
      <c r="S38" s="323" t="s">
        <v>432</v>
      </c>
      <c r="T38" s="321" t="s">
        <v>422</v>
      </c>
      <c r="U38" s="323" t="s">
        <v>422</v>
      </c>
      <c r="V38" s="321">
        <v>0</v>
      </c>
      <c r="W38" s="323" t="s">
        <v>432</v>
      </c>
      <c r="X38" s="321" t="s">
        <v>422</v>
      </c>
      <c r="Y38" s="323" t="s">
        <v>422</v>
      </c>
      <c r="Z38" s="321">
        <v>0</v>
      </c>
      <c r="AA38" s="323" t="s">
        <v>432</v>
      </c>
      <c r="AB38" s="201">
        <v>0</v>
      </c>
      <c r="AC38" s="326">
        <v>0</v>
      </c>
    </row>
    <row r="39" spans="1:30" x14ac:dyDescent="0.25">
      <c r="A39" s="324" t="s">
        <v>481</v>
      </c>
      <c r="B39" s="327" t="s">
        <v>480</v>
      </c>
      <c r="C39" s="321"/>
      <c r="D39" s="326"/>
      <c r="E39" s="326"/>
      <c r="F39" s="326"/>
      <c r="G39" s="322">
        <v>0</v>
      </c>
      <c r="H39" s="322" t="s">
        <v>422</v>
      </c>
      <c r="I39" s="323" t="s">
        <v>422</v>
      </c>
      <c r="J39" s="326">
        <v>5.0000000000000001E-3</v>
      </c>
      <c r="K39" s="341">
        <v>4</v>
      </c>
      <c r="L39" s="321" t="s">
        <v>422</v>
      </c>
      <c r="M39" s="323" t="s">
        <v>422</v>
      </c>
      <c r="N39" s="321">
        <v>0</v>
      </c>
      <c r="O39" s="323" t="s">
        <v>432</v>
      </c>
      <c r="P39" s="321" t="s">
        <v>422</v>
      </c>
      <c r="Q39" s="323" t="s">
        <v>422</v>
      </c>
      <c r="R39" s="321">
        <v>0</v>
      </c>
      <c r="S39" s="323" t="s">
        <v>432</v>
      </c>
      <c r="T39" s="321" t="s">
        <v>422</v>
      </c>
      <c r="U39" s="323" t="s">
        <v>422</v>
      </c>
      <c r="V39" s="321">
        <v>0</v>
      </c>
      <c r="W39" s="323" t="s">
        <v>432</v>
      </c>
      <c r="X39" s="321" t="s">
        <v>422</v>
      </c>
      <c r="Y39" s="323" t="s">
        <v>422</v>
      </c>
      <c r="Z39" s="321">
        <v>0</v>
      </c>
      <c r="AA39" s="323" t="s">
        <v>432</v>
      </c>
      <c r="AB39" s="321">
        <v>0</v>
      </c>
      <c r="AC39" s="326">
        <v>5.0000000000000001E-3</v>
      </c>
      <c r="AD39" s="197"/>
    </row>
    <row r="40" spans="1:30" x14ac:dyDescent="0.25">
      <c r="A40" s="324" t="s">
        <v>483</v>
      </c>
      <c r="B40" s="327" t="s">
        <v>484</v>
      </c>
      <c r="C40" s="321"/>
      <c r="D40" s="326"/>
      <c r="E40" s="326"/>
      <c r="F40" s="326"/>
      <c r="G40" s="322">
        <v>0</v>
      </c>
      <c r="H40" s="322" t="s">
        <v>422</v>
      </c>
      <c r="I40" s="323" t="s">
        <v>422</v>
      </c>
      <c r="J40" s="326">
        <v>0</v>
      </c>
      <c r="K40" s="341" t="s">
        <v>432</v>
      </c>
      <c r="L40" s="321" t="s">
        <v>422</v>
      </c>
      <c r="M40" s="323" t="s">
        <v>422</v>
      </c>
      <c r="N40" s="321">
        <v>0</v>
      </c>
      <c r="O40" s="323" t="s">
        <v>432</v>
      </c>
      <c r="P40" s="321" t="s">
        <v>422</v>
      </c>
      <c r="Q40" s="323" t="s">
        <v>422</v>
      </c>
      <c r="R40" s="321">
        <v>0</v>
      </c>
      <c r="S40" s="323" t="s">
        <v>432</v>
      </c>
      <c r="T40" s="321" t="s">
        <v>422</v>
      </c>
      <c r="U40" s="323" t="s">
        <v>422</v>
      </c>
      <c r="V40" s="321">
        <v>0</v>
      </c>
      <c r="W40" s="323" t="s">
        <v>432</v>
      </c>
      <c r="X40" s="321" t="s">
        <v>422</v>
      </c>
      <c r="Y40" s="323" t="s">
        <v>422</v>
      </c>
      <c r="Z40" s="321">
        <v>0</v>
      </c>
      <c r="AA40" s="323" t="s">
        <v>432</v>
      </c>
      <c r="AB40" s="321">
        <v>0</v>
      </c>
      <c r="AC40" s="326">
        <v>0</v>
      </c>
      <c r="AD40" s="197"/>
    </row>
    <row r="41" spans="1:30" x14ac:dyDescent="0.25">
      <c r="A41" s="324" t="s">
        <v>485</v>
      </c>
      <c r="B41" s="327" t="s">
        <v>486</v>
      </c>
      <c r="C41" s="321"/>
      <c r="D41" s="326"/>
      <c r="E41" s="326"/>
      <c r="F41" s="326"/>
      <c r="G41" s="322">
        <v>0</v>
      </c>
      <c r="H41" s="322" t="s">
        <v>422</v>
      </c>
      <c r="I41" s="323" t="s">
        <v>422</v>
      </c>
      <c r="J41" s="326">
        <v>0</v>
      </c>
      <c r="K41" s="341" t="s">
        <v>432</v>
      </c>
      <c r="L41" s="321" t="s">
        <v>422</v>
      </c>
      <c r="M41" s="323" t="s">
        <v>422</v>
      </c>
      <c r="N41" s="321">
        <v>0</v>
      </c>
      <c r="O41" s="323" t="s">
        <v>432</v>
      </c>
      <c r="P41" s="321" t="s">
        <v>422</v>
      </c>
      <c r="Q41" s="323" t="s">
        <v>422</v>
      </c>
      <c r="R41" s="321">
        <v>0</v>
      </c>
      <c r="S41" s="323" t="s">
        <v>432</v>
      </c>
      <c r="T41" s="321" t="s">
        <v>422</v>
      </c>
      <c r="U41" s="323" t="s">
        <v>422</v>
      </c>
      <c r="V41" s="321">
        <v>0</v>
      </c>
      <c r="W41" s="323" t="s">
        <v>432</v>
      </c>
      <c r="X41" s="321" t="s">
        <v>422</v>
      </c>
      <c r="Y41" s="323" t="s">
        <v>422</v>
      </c>
      <c r="Z41" s="321">
        <v>0</v>
      </c>
      <c r="AA41" s="323" t="s">
        <v>432</v>
      </c>
      <c r="AB41" s="321">
        <v>0</v>
      </c>
      <c r="AC41" s="326">
        <v>0</v>
      </c>
      <c r="AD41" s="197"/>
    </row>
    <row r="42" spans="1:30" s="234" customFormat="1" x14ac:dyDescent="0.25">
      <c r="A42" s="324" t="s">
        <v>487</v>
      </c>
      <c r="B42" s="327" t="s">
        <v>488</v>
      </c>
      <c r="C42" s="321"/>
      <c r="D42" s="326"/>
      <c r="E42" s="326"/>
      <c r="F42" s="326"/>
      <c r="G42" s="322">
        <v>0</v>
      </c>
      <c r="H42" s="322" t="s">
        <v>422</v>
      </c>
      <c r="I42" s="323" t="s">
        <v>422</v>
      </c>
      <c r="J42" s="326">
        <v>0</v>
      </c>
      <c r="K42" s="341" t="s">
        <v>432</v>
      </c>
      <c r="L42" s="321" t="s">
        <v>422</v>
      </c>
      <c r="M42" s="323" t="s">
        <v>422</v>
      </c>
      <c r="N42" s="321">
        <v>0</v>
      </c>
      <c r="O42" s="323" t="s">
        <v>432</v>
      </c>
      <c r="P42" s="321" t="s">
        <v>422</v>
      </c>
      <c r="Q42" s="323" t="s">
        <v>422</v>
      </c>
      <c r="R42" s="321">
        <v>0</v>
      </c>
      <c r="S42" s="323" t="s">
        <v>432</v>
      </c>
      <c r="T42" s="321" t="s">
        <v>422</v>
      </c>
      <c r="U42" s="323" t="s">
        <v>422</v>
      </c>
      <c r="V42" s="321">
        <v>0</v>
      </c>
      <c r="W42" s="323" t="s">
        <v>432</v>
      </c>
      <c r="X42" s="321" t="s">
        <v>422</v>
      </c>
      <c r="Y42" s="323" t="s">
        <v>422</v>
      </c>
      <c r="Z42" s="321">
        <v>0</v>
      </c>
      <c r="AA42" s="323" t="s">
        <v>432</v>
      </c>
      <c r="AB42" s="321">
        <v>0</v>
      </c>
      <c r="AC42" s="326">
        <v>0</v>
      </c>
    </row>
    <row r="43" spans="1:30" x14ac:dyDescent="0.25">
      <c r="A43" s="324" t="s">
        <v>489</v>
      </c>
      <c r="B43" s="327" t="s">
        <v>490</v>
      </c>
      <c r="C43" s="321"/>
      <c r="D43" s="326"/>
      <c r="E43" s="326"/>
      <c r="F43" s="326"/>
      <c r="G43" s="322">
        <v>0</v>
      </c>
      <c r="H43" s="322" t="s">
        <v>422</v>
      </c>
      <c r="I43" s="323" t="s">
        <v>422</v>
      </c>
      <c r="J43" s="326">
        <v>0</v>
      </c>
      <c r="K43" s="341" t="s">
        <v>432</v>
      </c>
      <c r="L43" s="321" t="s">
        <v>422</v>
      </c>
      <c r="M43" s="323" t="s">
        <v>422</v>
      </c>
      <c r="N43" s="321">
        <v>0</v>
      </c>
      <c r="O43" s="323" t="s">
        <v>432</v>
      </c>
      <c r="P43" s="321" t="s">
        <v>422</v>
      </c>
      <c r="Q43" s="323" t="s">
        <v>422</v>
      </c>
      <c r="R43" s="321">
        <v>0</v>
      </c>
      <c r="S43" s="323" t="s">
        <v>432</v>
      </c>
      <c r="T43" s="321" t="s">
        <v>422</v>
      </c>
      <c r="U43" s="323" t="s">
        <v>422</v>
      </c>
      <c r="V43" s="321">
        <v>0</v>
      </c>
      <c r="W43" s="323" t="s">
        <v>432</v>
      </c>
      <c r="X43" s="321" t="s">
        <v>422</v>
      </c>
      <c r="Y43" s="323" t="s">
        <v>422</v>
      </c>
      <c r="Z43" s="321">
        <v>0</v>
      </c>
      <c r="AA43" s="323" t="s">
        <v>432</v>
      </c>
      <c r="AB43" s="321">
        <v>0</v>
      </c>
      <c r="AC43" s="326">
        <v>0</v>
      </c>
      <c r="AD43" s="197"/>
    </row>
    <row r="44" spans="1:30" x14ac:dyDescent="0.25">
      <c r="A44" s="324" t="s">
        <v>491</v>
      </c>
      <c r="B44" s="327" t="s">
        <v>492</v>
      </c>
      <c r="C44" s="201"/>
      <c r="D44" s="326"/>
      <c r="E44" s="326"/>
      <c r="F44" s="326"/>
      <c r="G44" s="322">
        <v>0</v>
      </c>
      <c r="H44" s="201" t="s">
        <v>422</v>
      </c>
      <c r="I44" s="323" t="s">
        <v>422</v>
      </c>
      <c r="J44" s="326">
        <v>1</v>
      </c>
      <c r="K44" s="341">
        <v>4</v>
      </c>
      <c r="L44" s="321" t="s">
        <v>422</v>
      </c>
      <c r="M44" s="323" t="s">
        <v>422</v>
      </c>
      <c r="N44" s="321">
        <v>0</v>
      </c>
      <c r="O44" s="323" t="s">
        <v>432</v>
      </c>
      <c r="P44" s="321" t="s">
        <v>422</v>
      </c>
      <c r="Q44" s="323" t="s">
        <v>422</v>
      </c>
      <c r="R44" s="321">
        <v>0</v>
      </c>
      <c r="S44" s="323" t="s">
        <v>432</v>
      </c>
      <c r="T44" s="321" t="s">
        <v>422</v>
      </c>
      <c r="U44" s="323" t="s">
        <v>422</v>
      </c>
      <c r="V44" s="321">
        <v>0</v>
      </c>
      <c r="W44" s="323" t="s">
        <v>432</v>
      </c>
      <c r="X44" s="321" t="s">
        <v>422</v>
      </c>
      <c r="Y44" s="323" t="s">
        <v>422</v>
      </c>
      <c r="Z44" s="321">
        <v>0</v>
      </c>
      <c r="AA44" s="323" t="s">
        <v>432</v>
      </c>
      <c r="AB44" s="201">
        <v>0</v>
      </c>
      <c r="AC44" s="326">
        <v>1</v>
      </c>
      <c r="AD44" s="197"/>
    </row>
    <row r="45" spans="1:30" x14ac:dyDescent="0.25">
      <c r="A45" s="324" t="s">
        <v>493</v>
      </c>
      <c r="B45" s="327" t="s">
        <v>494</v>
      </c>
      <c r="C45" s="321"/>
      <c r="D45" s="326"/>
      <c r="E45" s="326"/>
      <c r="F45" s="326"/>
      <c r="G45" s="322">
        <v>0</v>
      </c>
      <c r="H45" s="322" t="s">
        <v>422</v>
      </c>
      <c r="I45" s="323" t="s">
        <v>422</v>
      </c>
      <c r="J45" s="326">
        <v>0</v>
      </c>
      <c r="K45" s="341" t="s">
        <v>432</v>
      </c>
      <c r="L45" s="321" t="s">
        <v>422</v>
      </c>
      <c r="M45" s="323" t="s">
        <v>422</v>
      </c>
      <c r="N45" s="321">
        <v>0</v>
      </c>
      <c r="O45" s="323" t="s">
        <v>432</v>
      </c>
      <c r="P45" s="321" t="s">
        <v>422</v>
      </c>
      <c r="Q45" s="323" t="s">
        <v>422</v>
      </c>
      <c r="R45" s="321">
        <v>0</v>
      </c>
      <c r="S45" s="323" t="s">
        <v>432</v>
      </c>
      <c r="T45" s="321" t="s">
        <v>422</v>
      </c>
      <c r="U45" s="323" t="s">
        <v>422</v>
      </c>
      <c r="V45" s="321">
        <v>0</v>
      </c>
      <c r="W45" s="323" t="s">
        <v>432</v>
      </c>
      <c r="X45" s="321" t="s">
        <v>422</v>
      </c>
      <c r="Y45" s="323" t="s">
        <v>422</v>
      </c>
      <c r="Z45" s="321">
        <v>0</v>
      </c>
      <c r="AA45" s="323" t="s">
        <v>432</v>
      </c>
      <c r="AB45" s="321">
        <v>0</v>
      </c>
      <c r="AC45" s="326">
        <v>0</v>
      </c>
      <c r="AD45" s="197"/>
    </row>
    <row r="46" spans="1:30" x14ac:dyDescent="0.25">
      <c r="A46" s="324" t="s">
        <v>495</v>
      </c>
      <c r="B46" s="327" t="s">
        <v>496</v>
      </c>
      <c r="C46" s="321"/>
      <c r="D46" s="326"/>
      <c r="E46" s="326"/>
      <c r="F46" s="326"/>
      <c r="G46" s="322">
        <v>0</v>
      </c>
      <c r="H46" s="322" t="s">
        <v>422</v>
      </c>
      <c r="I46" s="323" t="s">
        <v>422</v>
      </c>
      <c r="J46" s="326">
        <v>0</v>
      </c>
      <c r="K46" s="323" t="s">
        <v>432</v>
      </c>
      <c r="L46" s="321" t="s">
        <v>422</v>
      </c>
      <c r="M46" s="323" t="s">
        <v>422</v>
      </c>
      <c r="N46" s="321">
        <v>0</v>
      </c>
      <c r="O46" s="323" t="s">
        <v>432</v>
      </c>
      <c r="P46" s="321" t="s">
        <v>422</v>
      </c>
      <c r="Q46" s="323" t="s">
        <v>422</v>
      </c>
      <c r="R46" s="321">
        <v>0</v>
      </c>
      <c r="S46" s="323" t="s">
        <v>432</v>
      </c>
      <c r="T46" s="321" t="s">
        <v>422</v>
      </c>
      <c r="U46" s="323" t="s">
        <v>422</v>
      </c>
      <c r="V46" s="321">
        <v>0</v>
      </c>
      <c r="W46" s="323" t="s">
        <v>432</v>
      </c>
      <c r="X46" s="321" t="s">
        <v>422</v>
      </c>
      <c r="Y46" s="323" t="s">
        <v>422</v>
      </c>
      <c r="Z46" s="321">
        <v>0</v>
      </c>
      <c r="AA46" s="323" t="s">
        <v>432</v>
      </c>
      <c r="AB46" s="321">
        <v>0</v>
      </c>
      <c r="AC46" s="326">
        <v>0</v>
      </c>
      <c r="AD46" s="197"/>
    </row>
    <row r="47" spans="1:30" x14ac:dyDescent="0.25">
      <c r="A47" s="332" t="s">
        <v>59</v>
      </c>
      <c r="B47" s="333" t="s">
        <v>135</v>
      </c>
      <c r="C47" s="334"/>
      <c r="D47" s="339"/>
      <c r="E47" s="339"/>
      <c r="F47" s="339"/>
      <c r="G47" s="336"/>
      <c r="H47" s="336"/>
      <c r="I47" s="338"/>
      <c r="J47" s="339"/>
      <c r="K47" s="338"/>
      <c r="L47" s="334"/>
      <c r="M47" s="338"/>
      <c r="N47" s="334"/>
      <c r="O47" s="338"/>
      <c r="P47" s="334"/>
      <c r="Q47" s="338"/>
      <c r="R47" s="334"/>
      <c r="S47" s="338"/>
      <c r="T47" s="334"/>
      <c r="U47" s="338"/>
      <c r="V47" s="334"/>
      <c r="W47" s="338"/>
      <c r="X47" s="334"/>
      <c r="Y47" s="338"/>
      <c r="Z47" s="334"/>
      <c r="AA47" s="338"/>
      <c r="AB47" s="334"/>
      <c r="AC47" s="339"/>
      <c r="AD47" s="197"/>
    </row>
    <row r="48" spans="1:30" x14ac:dyDescent="0.25">
      <c r="A48" s="324" t="s">
        <v>497</v>
      </c>
      <c r="B48" s="325" t="s">
        <v>482</v>
      </c>
      <c r="C48" s="321" t="s">
        <v>422</v>
      </c>
      <c r="D48" s="326">
        <v>0</v>
      </c>
      <c r="E48" s="326"/>
      <c r="F48" s="326"/>
      <c r="G48" s="322">
        <v>0</v>
      </c>
      <c r="H48" s="322" t="s">
        <v>422</v>
      </c>
      <c r="I48" s="323"/>
      <c r="J48" s="326">
        <v>0</v>
      </c>
      <c r="K48" s="323"/>
      <c r="L48" s="321" t="s">
        <v>422</v>
      </c>
      <c r="M48" s="323"/>
      <c r="N48" s="321">
        <v>0</v>
      </c>
      <c r="O48" s="323"/>
      <c r="P48" s="321" t="s">
        <v>422</v>
      </c>
      <c r="Q48" s="323"/>
      <c r="R48" s="321">
        <v>0</v>
      </c>
      <c r="S48" s="323"/>
      <c r="T48" s="321" t="s">
        <v>422</v>
      </c>
      <c r="U48" s="323"/>
      <c r="V48" s="321">
        <v>0</v>
      </c>
      <c r="W48" s="323"/>
      <c r="X48" s="321" t="s">
        <v>422</v>
      </c>
      <c r="Y48" s="323"/>
      <c r="Z48" s="321">
        <v>0</v>
      </c>
      <c r="AA48" s="323"/>
      <c r="AB48" s="321">
        <v>0</v>
      </c>
      <c r="AC48" s="326">
        <v>0</v>
      </c>
      <c r="AD48" s="197"/>
    </row>
    <row r="49" spans="1:30" s="234" customFormat="1" ht="31.5" x14ac:dyDescent="0.25">
      <c r="A49" s="324" t="s">
        <v>498</v>
      </c>
      <c r="B49" s="325" t="s">
        <v>477</v>
      </c>
      <c r="C49" s="321" t="s">
        <v>422</v>
      </c>
      <c r="D49" s="326">
        <v>0</v>
      </c>
      <c r="E49" s="326"/>
      <c r="F49" s="326"/>
      <c r="G49" s="322">
        <v>0</v>
      </c>
      <c r="H49" s="322" t="s">
        <v>422</v>
      </c>
      <c r="I49" s="323"/>
      <c r="J49" s="326">
        <v>0</v>
      </c>
      <c r="K49" s="323"/>
      <c r="L49" s="321" t="s">
        <v>422</v>
      </c>
      <c r="M49" s="323"/>
      <c r="N49" s="321">
        <v>0</v>
      </c>
      <c r="O49" s="323"/>
      <c r="P49" s="321" t="s">
        <v>422</v>
      </c>
      <c r="Q49" s="323"/>
      <c r="R49" s="321">
        <v>0</v>
      </c>
      <c r="S49" s="323"/>
      <c r="T49" s="321" t="s">
        <v>422</v>
      </c>
      <c r="U49" s="323"/>
      <c r="V49" s="321">
        <v>0</v>
      </c>
      <c r="W49" s="323"/>
      <c r="X49" s="321" t="s">
        <v>422</v>
      </c>
      <c r="Y49" s="323"/>
      <c r="Z49" s="321">
        <v>0</v>
      </c>
      <c r="AA49" s="323"/>
      <c r="AB49" s="321">
        <v>0</v>
      </c>
      <c r="AC49" s="326">
        <v>0</v>
      </c>
    </row>
    <row r="50" spans="1:30" s="63" customFormat="1" x14ac:dyDescent="0.25">
      <c r="A50" s="324" t="s">
        <v>499</v>
      </c>
      <c r="B50" s="327" t="s">
        <v>134</v>
      </c>
      <c r="C50" s="201" t="s">
        <v>422</v>
      </c>
      <c r="D50" s="326">
        <v>0</v>
      </c>
      <c r="E50" s="326"/>
      <c r="F50" s="326"/>
      <c r="G50" s="322">
        <v>0</v>
      </c>
      <c r="H50" s="201" t="s">
        <v>422</v>
      </c>
      <c r="I50" s="323"/>
      <c r="J50" s="326">
        <v>0</v>
      </c>
      <c r="K50" s="323"/>
      <c r="L50" s="321" t="s">
        <v>422</v>
      </c>
      <c r="M50" s="323"/>
      <c r="N50" s="321">
        <v>0</v>
      </c>
      <c r="O50" s="323"/>
      <c r="P50" s="321" t="s">
        <v>422</v>
      </c>
      <c r="Q50" s="323"/>
      <c r="R50" s="321">
        <v>0</v>
      </c>
      <c r="S50" s="323"/>
      <c r="T50" s="321" t="s">
        <v>422</v>
      </c>
      <c r="U50" s="323"/>
      <c r="V50" s="321">
        <v>0</v>
      </c>
      <c r="W50" s="323"/>
      <c r="X50" s="321" t="s">
        <v>422</v>
      </c>
      <c r="Y50" s="323"/>
      <c r="Z50" s="321">
        <v>0</v>
      </c>
      <c r="AA50" s="323"/>
      <c r="AB50" s="201">
        <v>0</v>
      </c>
      <c r="AC50" s="326">
        <v>0</v>
      </c>
    </row>
    <row r="51" spans="1:30" ht="35.25" customHeight="1" x14ac:dyDescent="0.25">
      <c r="A51" s="324" t="s">
        <v>501</v>
      </c>
      <c r="B51" s="327" t="s">
        <v>500</v>
      </c>
      <c r="C51" s="321" t="s">
        <v>422</v>
      </c>
      <c r="D51" s="326">
        <v>5.0000000000000001E-3</v>
      </c>
      <c r="E51" s="326"/>
      <c r="F51" s="326"/>
      <c r="G51" s="322">
        <v>0</v>
      </c>
      <c r="H51" s="322" t="s">
        <v>422</v>
      </c>
      <c r="I51" s="323"/>
      <c r="J51" s="326">
        <v>0</v>
      </c>
      <c r="K51" s="323"/>
      <c r="L51" s="321" t="s">
        <v>422</v>
      </c>
      <c r="M51" s="323"/>
      <c r="N51" s="321">
        <v>5.0000000000000001E-3</v>
      </c>
      <c r="O51" s="323"/>
      <c r="P51" s="321" t="s">
        <v>422</v>
      </c>
      <c r="Q51" s="323"/>
      <c r="R51" s="321">
        <v>0</v>
      </c>
      <c r="S51" s="323"/>
      <c r="T51" s="321" t="s">
        <v>422</v>
      </c>
      <c r="U51" s="323"/>
      <c r="V51" s="321">
        <v>0</v>
      </c>
      <c r="W51" s="323"/>
      <c r="X51" s="321" t="s">
        <v>422</v>
      </c>
      <c r="Y51" s="323"/>
      <c r="Z51" s="321">
        <v>0</v>
      </c>
      <c r="AA51" s="323"/>
      <c r="AB51" s="321">
        <v>0</v>
      </c>
      <c r="AC51" s="326">
        <v>5.0000000000000001E-3</v>
      </c>
      <c r="AD51" s="197"/>
    </row>
    <row r="52" spans="1:30" ht="31.5" x14ac:dyDescent="0.25">
      <c r="A52" s="324" t="s">
        <v>503</v>
      </c>
      <c r="B52" s="327" t="s">
        <v>502</v>
      </c>
      <c r="C52" s="321" t="s">
        <v>422</v>
      </c>
      <c r="D52" s="326">
        <v>0</v>
      </c>
      <c r="E52" s="326"/>
      <c r="F52" s="326"/>
      <c r="G52" s="322">
        <v>0</v>
      </c>
      <c r="H52" s="322" t="s">
        <v>422</v>
      </c>
      <c r="I52" s="323"/>
      <c r="J52" s="326">
        <v>0</v>
      </c>
      <c r="K52" s="323"/>
      <c r="L52" s="321" t="s">
        <v>422</v>
      </c>
      <c r="M52" s="323"/>
      <c r="N52" s="321">
        <v>0</v>
      </c>
      <c r="O52" s="323"/>
      <c r="P52" s="321" t="s">
        <v>422</v>
      </c>
      <c r="Q52" s="323"/>
      <c r="R52" s="321">
        <v>0</v>
      </c>
      <c r="S52" s="323"/>
      <c r="T52" s="321" t="s">
        <v>422</v>
      </c>
      <c r="U52" s="323"/>
      <c r="V52" s="321">
        <v>0</v>
      </c>
      <c r="W52" s="323"/>
      <c r="X52" s="321" t="s">
        <v>422</v>
      </c>
      <c r="Y52" s="323"/>
      <c r="Z52" s="321">
        <v>0</v>
      </c>
      <c r="AA52" s="323"/>
      <c r="AB52" s="321">
        <v>0</v>
      </c>
      <c r="AC52" s="326">
        <v>0</v>
      </c>
      <c r="AD52" s="197"/>
    </row>
    <row r="53" spans="1:30" x14ac:dyDescent="0.25">
      <c r="A53" s="324" t="s">
        <v>504</v>
      </c>
      <c r="B53" s="327" t="s">
        <v>133</v>
      </c>
      <c r="C53" s="321" t="s">
        <v>422</v>
      </c>
      <c r="D53" s="326">
        <v>0</v>
      </c>
      <c r="E53" s="326"/>
      <c r="F53" s="326"/>
      <c r="G53" s="322">
        <v>0</v>
      </c>
      <c r="H53" s="322" t="s">
        <v>422</v>
      </c>
      <c r="I53" s="323"/>
      <c r="J53" s="326">
        <v>0</v>
      </c>
      <c r="K53" s="323"/>
      <c r="L53" s="321" t="s">
        <v>422</v>
      </c>
      <c r="M53" s="323"/>
      <c r="N53" s="321">
        <v>0</v>
      </c>
      <c r="O53" s="323"/>
      <c r="P53" s="321" t="s">
        <v>422</v>
      </c>
      <c r="Q53" s="323"/>
      <c r="R53" s="321">
        <v>0</v>
      </c>
      <c r="S53" s="323"/>
      <c r="T53" s="321" t="s">
        <v>422</v>
      </c>
      <c r="U53" s="323"/>
      <c r="V53" s="321">
        <v>0</v>
      </c>
      <c r="W53" s="323"/>
      <c r="X53" s="321" t="s">
        <v>422</v>
      </c>
      <c r="Y53" s="323"/>
      <c r="Z53" s="321">
        <v>0</v>
      </c>
      <c r="AA53" s="323"/>
      <c r="AB53" s="321">
        <v>0</v>
      </c>
      <c r="AC53" s="326">
        <v>0</v>
      </c>
      <c r="AD53" s="197"/>
    </row>
    <row r="54" spans="1:30" x14ac:dyDescent="0.25">
      <c r="A54" s="324" t="s">
        <v>505</v>
      </c>
      <c r="B54" s="327" t="s">
        <v>484</v>
      </c>
      <c r="C54" s="321" t="s">
        <v>422</v>
      </c>
      <c r="D54" s="326">
        <v>0</v>
      </c>
      <c r="E54" s="326"/>
      <c r="F54" s="326"/>
      <c r="G54" s="322">
        <v>0</v>
      </c>
      <c r="H54" s="322" t="s">
        <v>422</v>
      </c>
      <c r="I54" s="323"/>
      <c r="J54" s="326">
        <v>0</v>
      </c>
      <c r="K54" s="323"/>
      <c r="L54" s="321" t="s">
        <v>422</v>
      </c>
      <c r="M54" s="323"/>
      <c r="N54" s="321">
        <v>0</v>
      </c>
      <c r="O54" s="323"/>
      <c r="P54" s="321" t="s">
        <v>422</v>
      </c>
      <c r="Q54" s="323"/>
      <c r="R54" s="321">
        <v>0</v>
      </c>
      <c r="S54" s="323"/>
      <c r="T54" s="321" t="s">
        <v>422</v>
      </c>
      <c r="U54" s="323"/>
      <c r="V54" s="321">
        <v>0</v>
      </c>
      <c r="W54" s="323"/>
      <c r="X54" s="321" t="s">
        <v>422</v>
      </c>
      <c r="Y54" s="323"/>
      <c r="Z54" s="321">
        <v>0</v>
      </c>
      <c r="AA54" s="323"/>
      <c r="AB54" s="321">
        <v>0</v>
      </c>
      <c r="AC54" s="326">
        <v>0</v>
      </c>
      <c r="AD54" s="197"/>
    </row>
    <row r="55" spans="1:30" x14ac:dyDescent="0.25">
      <c r="A55" s="324" t="s">
        <v>506</v>
      </c>
      <c r="B55" s="327" t="s">
        <v>486</v>
      </c>
      <c r="C55" s="321" t="s">
        <v>422</v>
      </c>
      <c r="D55" s="326">
        <v>0</v>
      </c>
      <c r="E55" s="326"/>
      <c r="F55" s="326"/>
      <c r="G55" s="322">
        <v>0</v>
      </c>
      <c r="H55" s="322" t="s">
        <v>422</v>
      </c>
      <c r="I55" s="323"/>
      <c r="J55" s="326">
        <v>0</v>
      </c>
      <c r="K55" s="323"/>
      <c r="L55" s="321" t="s">
        <v>422</v>
      </c>
      <c r="M55" s="323"/>
      <c r="N55" s="321">
        <v>0</v>
      </c>
      <c r="O55" s="323"/>
      <c r="P55" s="321" t="s">
        <v>422</v>
      </c>
      <c r="Q55" s="323"/>
      <c r="R55" s="321">
        <v>0</v>
      </c>
      <c r="S55" s="323"/>
      <c r="T55" s="321" t="s">
        <v>422</v>
      </c>
      <c r="U55" s="323"/>
      <c r="V55" s="321">
        <v>0</v>
      </c>
      <c r="W55" s="323"/>
      <c r="X55" s="321" t="s">
        <v>422</v>
      </c>
      <c r="Y55" s="323"/>
      <c r="Z55" s="321">
        <v>0</v>
      </c>
      <c r="AA55" s="323"/>
      <c r="AB55" s="321">
        <v>0</v>
      </c>
      <c r="AC55" s="326">
        <v>0</v>
      </c>
      <c r="AD55" s="197"/>
    </row>
    <row r="56" spans="1:30" s="234" customFormat="1" x14ac:dyDescent="0.25">
      <c r="A56" s="324" t="s">
        <v>507</v>
      </c>
      <c r="B56" s="327" t="s">
        <v>488</v>
      </c>
      <c r="C56" s="321" t="s">
        <v>422</v>
      </c>
      <c r="D56" s="326">
        <v>0</v>
      </c>
      <c r="E56" s="326"/>
      <c r="F56" s="326"/>
      <c r="G56" s="322">
        <v>0</v>
      </c>
      <c r="H56" s="322" t="s">
        <v>422</v>
      </c>
      <c r="I56" s="323"/>
      <c r="J56" s="326">
        <v>0</v>
      </c>
      <c r="K56" s="323"/>
      <c r="L56" s="321" t="s">
        <v>422</v>
      </c>
      <c r="M56" s="323"/>
      <c r="N56" s="321">
        <v>0</v>
      </c>
      <c r="O56" s="323"/>
      <c r="P56" s="321" t="s">
        <v>422</v>
      </c>
      <c r="Q56" s="323"/>
      <c r="R56" s="321">
        <v>0</v>
      </c>
      <c r="S56" s="323"/>
      <c r="T56" s="321" t="s">
        <v>422</v>
      </c>
      <c r="U56" s="323"/>
      <c r="V56" s="321">
        <v>0</v>
      </c>
      <c r="W56" s="323"/>
      <c r="X56" s="321" t="s">
        <v>422</v>
      </c>
      <c r="Y56" s="323"/>
      <c r="Z56" s="321">
        <v>0</v>
      </c>
      <c r="AA56" s="323"/>
      <c r="AB56" s="321">
        <v>0</v>
      </c>
      <c r="AC56" s="326">
        <v>0</v>
      </c>
    </row>
    <row r="57" spans="1:30" s="234" customFormat="1" x14ac:dyDescent="0.25">
      <c r="A57" s="324" t="s">
        <v>508</v>
      </c>
      <c r="B57" s="327" t="s">
        <v>490</v>
      </c>
      <c r="C57" s="321" t="s">
        <v>422</v>
      </c>
      <c r="D57" s="326">
        <v>0</v>
      </c>
      <c r="E57" s="326"/>
      <c r="F57" s="326"/>
      <c r="G57" s="322">
        <v>0</v>
      </c>
      <c r="H57" s="322" t="s">
        <v>422</v>
      </c>
      <c r="I57" s="323"/>
      <c r="J57" s="326">
        <v>0</v>
      </c>
      <c r="K57" s="323"/>
      <c r="L57" s="321" t="s">
        <v>422</v>
      </c>
      <c r="M57" s="323"/>
      <c r="N57" s="321">
        <v>0</v>
      </c>
      <c r="O57" s="323"/>
      <c r="P57" s="321" t="s">
        <v>422</v>
      </c>
      <c r="Q57" s="323"/>
      <c r="R57" s="321">
        <v>0</v>
      </c>
      <c r="S57" s="323"/>
      <c r="T57" s="321" t="s">
        <v>422</v>
      </c>
      <c r="U57" s="323"/>
      <c r="V57" s="321">
        <v>0</v>
      </c>
      <c r="W57" s="323"/>
      <c r="X57" s="321" t="s">
        <v>422</v>
      </c>
      <c r="Y57" s="323"/>
      <c r="Z57" s="321">
        <v>0</v>
      </c>
      <c r="AA57" s="323"/>
      <c r="AB57" s="321">
        <v>0</v>
      </c>
      <c r="AC57" s="326">
        <v>0</v>
      </c>
    </row>
    <row r="58" spans="1:30" ht="36.75" customHeight="1" x14ac:dyDescent="0.25">
      <c r="A58" s="324" t="s">
        <v>509</v>
      </c>
      <c r="B58" s="327" t="s">
        <v>492</v>
      </c>
      <c r="C58" s="201" t="s">
        <v>422</v>
      </c>
      <c r="D58" s="326">
        <v>1</v>
      </c>
      <c r="E58" s="326"/>
      <c r="F58" s="326"/>
      <c r="G58" s="322">
        <v>0</v>
      </c>
      <c r="H58" s="201" t="s">
        <v>422</v>
      </c>
      <c r="I58" s="323"/>
      <c r="J58" s="326">
        <v>0</v>
      </c>
      <c r="K58" s="323"/>
      <c r="L58" s="321" t="s">
        <v>422</v>
      </c>
      <c r="M58" s="323"/>
      <c r="N58" s="321">
        <v>1</v>
      </c>
      <c r="O58" s="323"/>
      <c r="P58" s="321" t="s">
        <v>422</v>
      </c>
      <c r="Q58" s="323"/>
      <c r="R58" s="321">
        <v>0</v>
      </c>
      <c r="S58" s="323"/>
      <c r="T58" s="321" t="s">
        <v>422</v>
      </c>
      <c r="U58" s="323"/>
      <c r="V58" s="321">
        <v>0</v>
      </c>
      <c r="W58" s="323"/>
      <c r="X58" s="321" t="s">
        <v>422</v>
      </c>
      <c r="Y58" s="323"/>
      <c r="Z58" s="321">
        <v>0</v>
      </c>
      <c r="AA58" s="323"/>
      <c r="AB58" s="201">
        <v>0</v>
      </c>
      <c r="AC58" s="326">
        <v>1</v>
      </c>
      <c r="AD58" s="197"/>
    </row>
    <row r="59" spans="1:30" x14ac:dyDescent="0.25">
      <c r="A59" s="324" t="s">
        <v>510</v>
      </c>
      <c r="B59" s="327" t="s">
        <v>494</v>
      </c>
      <c r="C59" s="321" t="s">
        <v>422</v>
      </c>
      <c r="D59" s="326">
        <v>0</v>
      </c>
      <c r="E59" s="326"/>
      <c r="F59" s="326"/>
      <c r="G59" s="322">
        <v>0</v>
      </c>
      <c r="H59" s="322" t="s">
        <v>422</v>
      </c>
      <c r="I59" s="323"/>
      <c r="J59" s="326">
        <v>0</v>
      </c>
      <c r="K59" s="323"/>
      <c r="L59" s="321" t="s">
        <v>422</v>
      </c>
      <c r="M59" s="323"/>
      <c r="N59" s="321">
        <v>0</v>
      </c>
      <c r="O59" s="323"/>
      <c r="P59" s="321" t="s">
        <v>422</v>
      </c>
      <c r="Q59" s="323"/>
      <c r="R59" s="321">
        <v>0</v>
      </c>
      <c r="S59" s="323"/>
      <c r="T59" s="321" t="s">
        <v>422</v>
      </c>
      <c r="U59" s="323"/>
      <c r="V59" s="321">
        <v>0</v>
      </c>
      <c r="W59" s="323"/>
      <c r="X59" s="321" t="s">
        <v>422</v>
      </c>
      <c r="Y59" s="323"/>
      <c r="Z59" s="321">
        <v>0</v>
      </c>
      <c r="AA59" s="323"/>
      <c r="AB59" s="321">
        <v>0</v>
      </c>
      <c r="AC59" s="326">
        <v>0</v>
      </c>
      <c r="AD59" s="197"/>
    </row>
    <row r="60" spans="1:30" x14ac:dyDescent="0.25">
      <c r="A60" s="324" t="s">
        <v>511</v>
      </c>
      <c r="B60" s="327" t="s">
        <v>496</v>
      </c>
      <c r="C60" s="321" t="s">
        <v>422</v>
      </c>
      <c r="D60" s="326">
        <v>0</v>
      </c>
      <c r="E60" s="326"/>
      <c r="F60" s="326"/>
      <c r="G60" s="322">
        <v>0</v>
      </c>
      <c r="H60" s="322" t="s">
        <v>422</v>
      </c>
      <c r="I60" s="323"/>
      <c r="J60" s="326">
        <v>0</v>
      </c>
      <c r="K60" s="323"/>
      <c r="L60" s="321" t="s">
        <v>422</v>
      </c>
      <c r="M60" s="323"/>
      <c r="N60" s="321">
        <v>0</v>
      </c>
      <c r="O60" s="323"/>
      <c r="P60" s="321" t="s">
        <v>422</v>
      </c>
      <c r="Q60" s="323"/>
      <c r="R60" s="321">
        <v>0</v>
      </c>
      <c r="S60" s="323"/>
      <c r="T60" s="321" t="s">
        <v>422</v>
      </c>
      <c r="U60" s="323"/>
      <c r="V60" s="321">
        <v>0</v>
      </c>
      <c r="W60" s="323"/>
      <c r="X60" s="321" t="s">
        <v>422</v>
      </c>
      <c r="Y60" s="323"/>
      <c r="Z60" s="321">
        <v>0</v>
      </c>
      <c r="AA60" s="323"/>
      <c r="AB60" s="321">
        <v>0</v>
      </c>
      <c r="AC60" s="326">
        <v>0</v>
      </c>
      <c r="AD60" s="197"/>
    </row>
    <row r="61" spans="1:30" ht="31.5" x14ac:dyDescent="0.25">
      <c r="A61" s="332" t="s">
        <v>57</v>
      </c>
      <c r="B61" s="333" t="s">
        <v>132</v>
      </c>
      <c r="C61" s="334"/>
      <c r="D61" s="339"/>
      <c r="E61" s="339"/>
      <c r="F61" s="339"/>
      <c r="G61" s="336"/>
      <c r="H61" s="336"/>
      <c r="I61" s="338"/>
      <c r="J61" s="339"/>
      <c r="K61" s="338"/>
      <c r="L61" s="334"/>
      <c r="M61" s="338"/>
      <c r="N61" s="334"/>
      <c r="O61" s="338"/>
      <c r="P61" s="334"/>
      <c r="Q61" s="338"/>
      <c r="R61" s="334"/>
      <c r="S61" s="338"/>
      <c r="T61" s="334"/>
      <c r="U61" s="338"/>
      <c r="V61" s="334"/>
      <c r="W61" s="338"/>
      <c r="X61" s="334"/>
      <c r="Y61" s="338"/>
      <c r="Z61" s="334"/>
      <c r="AA61" s="338"/>
      <c r="AB61" s="334"/>
      <c r="AC61" s="339"/>
      <c r="AD61" s="197"/>
    </row>
    <row r="62" spans="1:30" x14ac:dyDescent="0.25">
      <c r="A62" s="324" t="s">
        <v>512</v>
      </c>
      <c r="B62" s="327" t="s">
        <v>131</v>
      </c>
      <c r="C62" s="201" t="s">
        <v>422</v>
      </c>
      <c r="D62" s="326">
        <v>2.5812621760549428</v>
      </c>
      <c r="E62" s="326"/>
      <c r="F62" s="326"/>
      <c r="G62" s="322">
        <v>0</v>
      </c>
      <c r="H62" s="201" t="s">
        <v>422</v>
      </c>
      <c r="I62" s="323"/>
      <c r="J62" s="326">
        <v>0</v>
      </c>
      <c r="K62" s="323"/>
      <c r="L62" s="321" t="s">
        <v>422</v>
      </c>
      <c r="M62" s="323"/>
      <c r="N62" s="321">
        <v>2.5812621760549428</v>
      </c>
      <c r="O62" s="323"/>
      <c r="P62" s="321" t="s">
        <v>422</v>
      </c>
      <c r="Q62" s="323"/>
      <c r="R62" s="321">
        <v>0</v>
      </c>
      <c r="S62" s="323"/>
      <c r="T62" s="321" t="s">
        <v>422</v>
      </c>
      <c r="U62" s="323"/>
      <c r="V62" s="321">
        <v>0</v>
      </c>
      <c r="W62" s="323"/>
      <c r="X62" s="321" t="s">
        <v>422</v>
      </c>
      <c r="Y62" s="323"/>
      <c r="Z62" s="321">
        <v>0</v>
      </c>
      <c r="AA62" s="323"/>
      <c r="AB62" s="201">
        <v>0</v>
      </c>
      <c r="AC62" s="326">
        <v>2.5812621760549428</v>
      </c>
      <c r="AD62" s="197"/>
    </row>
    <row r="63" spans="1:30" x14ac:dyDescent="0.25">
      <c r="A63" s="324" t="s">
        <v>513</v>
      </c>
      <c r="B63" s="327" t="s">
        <v>129</v>
      </c>
      <c r="C63" s="321"/>
      <c r="D63" s="326"/>
      <c r="E63" s="326"/>
      <c r="F63" s="326"/>
      <c r="G63" s="322">
        <v>0</v>
      </c>
      <c r="H63" s="322" t="s">
        <v>422</v>
      </c>
      <c r="I63" s="323"/>
      <c r="J63" s="326">
        <v>0</v>
      </c>
      <c r="K63" s="323"/>
      <c r="L63" s="321" t="s">
        <v>422</v>
      </c>
      <c r="M63" s="323"/>
      <c r="N63" s="321">
        <v>0</v>
      </c>
      <c r="O63" s="323"/>
      <c r="P63" s="321" t="s">
        <v>422</v>
      </c>
      <c r="Q63" s="323"/>
      <c r="R63" s="321">
        <v>0</v>
      </c>
      <c r="S63" s="323"/>
      <c r="T63" s="321" t="s">
        <v>422</v>
      </c>
      <c r="U63" s="323"/>
      <c r="V63" s="321">
        <v>0</v>
      </c>
      <c r="W63" s="323"/>
      <c r="X63" s="321" t="s">
        <v>422</v>
      </c>
      <c r="Y63" s="323"/>
      <c r="Z63" s="321">
        <v>0</v>
      </c>
      <c r="AA63" s="323"/>
      <c r="AB63" s="321">
        <v>0</v>
      </c>
      <c r="AC63" s="326">
        <v>0</v>
      </c>
    </row>
    <row r="64" spans="1:30" ht="54" customHeight="1" x14ac:dyDescent="0.25">
      <c r="A64" s="324" t="s">
        <v>514</v>
      </c>
      <c r="B64" s="325" t="s">
        <v>128</v>
      </c>
      <c r="C64" s="321"/>
      <c r="D64" s="326"/>
      <c r="E64" s="326"/>
      <c r="F64" s="326"/>
      <c r="G64" s="322">
        <v>0</v>
      </c>
      <c r="H64" s="322" t="s">
        <v>422</v>
      </c>
      <c r="I64" s="323"/>
      <c r="J64" s="326">
        <v>0</v>
      </c>
      <c r="K64" s="323"/>
      <c r="L64" s="321" t="s">
        <v>422</v>
      </c>
      <c r="M64" s="323"/>
      <c r="N64" s="321">
        <v>0</v>
      </c>
      <c r="O64" s="323"/>
      <c r="P64" s="321" t="s">
        <v>422</v>
      </c>
      <c r="Q64" s="323"/>
      <c r="R64" s="321">
        <v>0</v>
      </c>
      <c r="S64" s="323"/>
      <c r="T64" s="321" t="s">
        <v>422</v>
      </c>
      <c r="U64" s="323"/>
      <c r="V64" s="321">
        <v>0</v>
      </c>
      <c r="W64" s="323"/>
      <c r="X64" s="321" t="s">
        <v>422</v>
      </c>
      <c r="Y64" s="323"/>
      <c r="Z64" s="321">
        <v>0</v>
      </c>
      <c r="AA64" s="323"/>
      <c r="AB64" s="321">
        <v>0</v>
      </c>
      <c r="AC64" s="326">
        <v>0</v>
      </c>
    </row>
    <row r="65" spans="1:29" s="63" customFormat="1" x14ac:dyDescent="0.25">
      <c r="A65" s="324" t="s">
        <v>515</v>
      </c>
      <c r="B65" s="325" t="s">
        <v>127</v>
      </c>
      <c r="C65" s="201"/>
      <c r="D65" s="326"/>
      <c r="E65" s="326"/>
      <c r="F65" s="326"/>
      <c r="G65" s="322">
        <v>0</v>
      </c>
      <c r="H65" s="201" t="s">
        <v>422</v>
      </c>
      <c r="I65" s="323"/>
      <c r="J65" s="326">
        <v>0</v>
      </c>
      <c r="K65" s="323"/>
      <c r="L65" s="321" t="s">
        <v>422</v>
      </c>
      <c r="M65" s="323"/>
      <c r="N65" s="321">
        <v>0</v>
      </c>
      <c r="O65" s="323"/>
      <c r="P65" s="321" t="s">
        <v>422</v>
      </c>
      <c r="Q65" s="323"/>
      <c r="R65" s="321">
        <v>0</v>
      </c>
      <c r="S65" s="323"/>
      <c r="T65" s="321" t="s">
        <v>422</v>
      </c>
      <c r="U65" s="323"/>
      <c r="V65" s="321">
        <v>0</v>
      </c>
      <c r="W65" s="323"/>
      <c r="X65" s="321" t="s">
        <v>422</v>
      </c>
      <c r="Y65" s="323"/>
      <c r="Z65" s="321">
        <v>0</v>
      </c>
      <c r="AA65" s="323"/>
      <c r="AB65" s="201">
        <v>0</v>
      </c>
      <c r="AC65" s="326">
        <v>0</v>
      </c>
    </row>
    <row r="66" spans="1:29" ht="50.25" customHeight="1" x14ac:dyDescent="0.25">
      <c r="A66" s="324" t="s">
        <v>516</v>
      </c>
      <c r="B66" s="325" t="s">
        <v>126</v>
      </c>
      <c r="C66" s="321"/>
      <c r="D66" s="326"/>
      <c r="E66" s="326"/>
      <c r="F66" s="326"/>
      <c r="G66" s="322">
        <v>0</v>
      </c>
      <c r="H66" s="322" t="s">
        <v>422</v>
      </c>
      <c r="I66" s="323"/>
      <c r="J66" s="326">
        <v>0</v>
      </c>
      <c r="K66" s="323"/>
      <c r="L66" s="321" t="s">
        <v>422</v>
      </c>
      <c r="M66" s="323"/>
      <c r="N66" s="321">
        <v>5.0000000000000001E-3</v>
      </c>
      <c r="O66" s="323"/>
      <c r="P66" s="321" t="s">
        <v>422</v>
      </c>
      <c r="Q66" s="323"/>
      <c r="R66" s="321">
        <v>0</v>
      </c>
      <c r="S66" s="323"/>
      <c r="T66" s="321" t="s">
        <v>422</v>
      </c>
      <c r="U66" s="323"/>
      <c r="V66" s="321">
        <v>0</v>
      </c>
      <c r="W66" s="323"/>
      <c r="X66" s="321" t="s">
        <v>422</v>
      </c>
      <c r="Y66" s="323"/>
      <c r="Z66" s="321">
        <v>0</v>
      </c>
      <c r="AA66" s="323"/>
      <c r="AB66" s="321">
        <v>0</v>
      </c>
      <c r="AC66" s="326">
        <v>5.0000000000000001E-3</v>
      </c>
    </row>
    <row r="67" spans="1:29" x14ac:dyDescent="0.25">
      <c r="A67" s="324" t="s">
        <v>517</v>
      </c>
      <c r="B67" s="325" t="s">
        <v>484</v>
      </c>
      <c r="C67" s="321"/>
      <c r="D67" s="326"/>
      <c r="E67" s="326"/>
      <c r="F67" s="326"/>
      <c r="G67" s="322">
        <v>0</v>
      </c>
      <c r="H67" s="322" t="s">
        <v>422</v>
      </c>
      <c r="I67" s="323"/>
      <c r="J67" s="326">
        <v>0</v>
      </c>
      <c r="K67" s="323"/>
      <c r="L67" s="321" t="s">
        <v>422</v>
      </c>
      <c r="M67" s="323"/>
      <c r="N67" s="321">
        <v>0</v>
      </c>
      <c r="O67" s="323"/>
      <c r="P67" s="321" t="s">
        <v>422</v>
      </c>
      <c r="Q67" s="323"/>
      <c r="R67" s="321">
        <v>0</v>
      </c>
      <c r="S67" s="323"/>
      <c r="T67" s="321" t="s">
        <v>422</v>
      </c>
      <c r="U67" s="323"/>
      <c r="V67" s="321">
        <v>0</v>
      </c>
      <c r="W67" s="323"/>
      <c r="X67" s="321" t="s">
        <v>422</v>
      </c>
      <c r="Y67" s="323"/>
      <c r="Z67" s="321">
        <v>0</v>
      </c>
      <c r="AA67" s="323"/>
      <c r="AB67" s="321">
        <v>0</v>
      </c>
      <c r="AC67" s="326">
        <v>0</v>
      </c>
    </row>
    <row r="68" spans="1:29" ht="36.75" customHeight="1" x14ac:dyDescent="0.25">
      <c r="A68" s="324" t="s">
        <v>518</v>
      </c>
      <c r="B68" s="325" t="s">
        <v>486</v>
      </c>
      <c r="C68" s="321"/>
      <c r="D68" s="326"/>
      <c r="E68" s="326"/>
      <c r="F68" s="326"/>
      <c r="G68" s="322">
        <v>0</v>
      </c>
      <c r="H68" s="322" t="s">
        <v>422</v>
      </c>
      <c r="I68" s="323"/>
      <c r="J68" s="326">
        <v>0</v>
      </c>
      <c r="K68" s="323"/>
      <c r="L68" s="321" t="s">
        <v>422</v>
      </c>
      <c r="M68" s="323"/>
      <c r="N68" s="321">
        <v>0</v>
      </c>
      <c r="O68" s="323"/>
      <c r="P68" s="321" t="s">
        <v>422</v>
      </c>
      <c r="Q68" s="323"/>
      <c r="R68" s="321">
        <v>0</v>
      </c>
      <c r="S68" s="323"/>
      <c r="T68" s="321" t="s">
        <v>422</v>
      </c>
      <c r="U68" s="323"/>
      <c r="V68" s="321">
        <v>0</v>
      </c>
      <c r="W68" s="323"/>
      <c r="X68" s="321" t="s">
        <v>422</v>
      </c>
      <c r="Y68" s="323"/>
      <c r="Z68" s="321">
        <v>0</v>
      </c>
      <c r="AA68" s="323"/>
      <c r="AB68" s="321">
        <v>0</v>
      </c>
      <c r="AC68" s="326">
        <v>0</v>
      </c>
    </row>
    <row r="69" spans="1:29" x14ac:dyDescent="0.25">
      <c r="A69" s="324" t="s">
        <v>519</v>
      </c>
      <c r="B69" s="325" t="s">
        <v>488</v>
      </c>
      <c r="C69" s="321"/>
      <c r="D69" s="326"/>
      <c r="E69" s="326"/>
      <c r="F69" s="326"/>
      <c r="G69" s="322">
        <v>0</v>
      </c>
      <c r="H69" s="322" t="s">
        <v>422</v>
      </c>
      <c r="I69" s="323"/>
      <c r="J69" s="326">
        <v>0</v>
      </c>
      <c r="K69" s="323"/>
      <c r="L69" s="321" t="s">
        <v>422</v>
      </c>
      <c r="M69" s="323"/>
      <c r="N69" s="321">
        <v>0</v>
      </c>
      <c r="O69" s="323"/>
      <c r="P69" s="321" t="s">
        <v>422</v>
      </c>
      <c r="Q69" s="323"/>
      <c r="R69" s="321">
        <v>0</v>
      </c>
      <c r="S69" s="323"/>
      <c r="T69" s="321" t="s">
        <v>422</v>
      </c>
      <c r="U69" s="323"/>
      <c r="V69" s="321">
        <v>0</v>
      </c>
      <c r="W69" s="323"/>
      <c r="X69" s="321" t="s">
        <v>422</v>
      </c>
      <c r="Y69" s="323"/>
      <c r="Z69" s="321">
        <v>0</v>
      </c>
      <c r="AA69" s="323"/>
      <c r="AB69" s="321">
        <v>0</v>
      </c>
      <c r="AC69" s="326">
        <v>0</v>
      </c>
    </row>
    <row r="70" spans="1:29" ht="51" customHeight="1" x14ac:dyDescent="0.25">
      <c r="A70" s="324" t="s">
        <v>520</v>
      </c>
      <c r="B70" s="325" t="s">
        <v>490</v>
      </c>
      <c r="C70" s="321"/>
      <c r="D70" s="326"/>
      <c r="E70" s="326"/>
      <c r="F70" s="326"/>
      <c r="G70" s="322">
        <v>0</v>
      </c>
      <c r="H70" s="322" t="s">
        <v>422</v>
      </c>
      <c r="I70" s="323"/>
      <c r="J70" s="326">
        <v>0</v>
      </c>
      <c r="K70" s="323"/>
      <c r="L70" s="321" t="s">
        <v>422</v>
      </c>
      <c r="M70" s="323"/>
      <c r="N70" s="321">
        <v>0</v>
      </c>
      <c r="O70" s="323"/>
      <c r="P70" s="321" t="s">
        <v>422</v>
      </c>
      <c r="Q70" s="323"/>
      <c r="R70" s="321">
        <v>0</v>
      </c>
      <c r="S70" s="323"/>
      <c r="T70" s="321" t="s">
        <v>422</v>
      </c>
      <c r="U70" s="323"/>
      <c r="V70" s="321">
        <v>0</v>
      </c>
      <c r="W70" s="323"/>
      <c r="X70" s="321" t="s">
        <v>422</v>
      </c>
      <c r="Y70" s="323"/>
      <c r="Z70" s="321">
        <v>0</v>
      </c>
      <c r="AA70" s="323"/>
      <c r="AB70" s="321">
        <v>0</v>
      </c>
      <c r="AC70" s="326">
        <v>0</v>
      </c>
    </row>
    <row r="71" spans="1:29" ht="32.25" customHeight="1" x14ac:dyDescent="0.25">
      <c r="A71" s="324" t="s">
        <v>521</v>
      </c>
      <c r="B71" s="325" t="s">
        <v>492</v>
      </c>
      <c r="C71" s="201"/>
      <c r="D71" s="326"/>
      <c r="E71" s="326"/>
      <c r="F71" s="326"/>
      <c r="G71" s="322">
        <v>0</v>
      </c>
      <c r="H71" s="201" t="s">
        <v>422</v>
      </c>
      <c r="I71" s="323"/>
      <c r="J71" s="326">
        <v>0</v>
      </c>
      <c r="K71" s="323"/>
      <c r="L71" s="321" t="s">
        <v>422</v>
      </c>
      <c r="M71" s="323"/>
      <c r="N71" s="321">
        <v>1</v>
      </c>
      <c r="O71" s="323"/>
      <c r="P71" s="321" t="s">
        <v>422</v>
      </c>
      <c r="Q71" s="323"/>
      <c r="R71" s="321">
        <v>0</v>
      </c>
      <c r="S71" s="323"/>
      <c r="T71" s="321" t="s">
        <v>422</v>
      </c>
      <c r="U71" s="323"/>
      <c r="V71" s="321">
        <v>0</v>
      </c>
      <c r="W71" s="323"/>
      <c r="X71" s="321" t="s">
        <v>422</v>
      </c>
      <c r="Y71" s="323"/>
      <c r="Z71" s="321">
        <v>0</v>
      </c>
      <c r="AA71" s="323"/>
      <c r="AB71" s="201">
        <v>0</v>
      </c>
      <c r="AC71" s="326">
        <v>1</v>
      </c>
    </row>
    <row r="72" spans="1:29" ht="51.75" customHeight="1" x14ac:dyDescent="0.25">
      <c r="A72" s="324" t="s">
        <v>522</v>
      </c>
      <c r="B72" s="325" t="s">
        <v>494</v>
      </c>
      <c r="C72" s="321"/>
      <c r="D72" s="326"/>
      <c r="E72" s="326"/>
      <c r="F72" s="326"/>
      <c r="G72" s="322">
        <v>0</v>
      </c>
      <c r="H72" s="322" t="s">
        <v>422</v>
      </c>
      <c r="I72" s="323"/>
      <c r="J72" s="326">
        <v>0</v>
      </c>
      <c r="K72" s="323"/>
      <c r="L72" s="321" t="s">
        <v>422</v>
      </c>
      <c r="M72" s="323"/>
      <c r="N72" s="321">
        <v>0</v>
      </c>
      <c r="O72" s="323"/>
      <c r="P72" s="321" t="s">
        <v>422</v>
      </c>
      <c r="Q72" s="323"/>
      <c r="R72" s="321">
        <v>0</v>
      </c>
      <c r="S72" s="323"/>
      <c r="T72" s="321" t="s">
        <v>422</v>
      </c>
      <c r="U72" s="323"/>
      <c r="V72" s="321">
        <v>0</v>
      </c>
      <c r="W72" s="323"/>
      <c r="X72" s="321" t="s">
        <v>422</v>
      </c>
      <c r="Y72" s="323"/>
      <c r="Z72" s="321">
        <v>0</v>
      </c>
      <c r="AA72" s="323"/>
      <c r="AB72" s="321">
        <v>0</v>
      </c>
      <c r="AC72" s="326">
        <v>0</v>
      </c>
    </row>
    <row r="73" spans="1:29" ht="21.75" customHeight="1" x14ac:dyDescent="0.25">
      <c r="A73" s="324" t="s">
        <v>523</v>
      </c>
      <c r="B73" s="325" t="s">
        <v>496</v>
      </c>
      <c r="C73" s="321"/>
      <c r="D73" s="326"/>
      <c r="E73" s="326"/>
      <c r="F73" s="326"/>
      <c r="G73" s="322">
        <v>0</v>
      </c>
      <c r="H73" s="322" t="s">
        <v>422</v>
      </c>
      <c r="I73" s="323"/>
      <c r="J73" s="326">
        <v>0</v>
      </c>
      <c r="K73" s="323"/>
      <c r="L73" s="321" t="s">
        <v>422</v>
      </c>
      <c r="M73" s="323"/>
      <c r="N73" s="321">
        <v>0</v>
      </c>
      <c r="O73" s="323"/>
      <c r="P73" s="321" t="s">
        <v>422</v>
      </c>
      <c r="Q73" s="323"/>
      <c r="R73" s="321">
        <v>0</v>
      </c>
      <c r="S73" s="323"/>
      <c r="T73" s="321" t="s">
        <v>422</v>
      </c>
      <c r="U73" s="323"/>
      <c r="V73" s="321">
        <v>0</v>
      </c>
      <c r="W73" s="323"/>
      <c r="X73" s="321" t="s">
        <v>422</v>
      </c>
      <c r="Y73" s="323"/>
      <c r="Z73" s="321">
        <v>0</v>
      </c>
      <c r="AA73" s="323"/>
      <c r="AB73" s="321">
        <v>0</v>
      </c>
      <c r="AC73" s="326">
        <v>0</v>
      </c>
    </row>
    <row r="74" spans="1:29" ht="33.75" customHeight="1" x14ac:dyDescent="0.25">
      <c r="A74" s="332" t="s">
        <v>56</v>
      </c>
      <c r="B74" s="340" t="s">
        <v>184</v>
      </c>
      <c r="C74" s="334"/>
      <c r="D74" s="339"/>
      <c r="E74" s="339"/>
      <c r="F74" s="339"/>
      <c r="G74" s="336">
        <v>0</v>
      </c>
      <c r="H74" s="336" t="s">
        <v>422</v>
      </c>
      <c r="I74" s="338"/>
      <c r="J74" s="339">
        <v>0</v>
      </c>
      <c r="K74" s="338"/>
      <c r="L74" s="334" t="s">
        <v>422</v>
      </c>
      <c r="M74" s="338"/>
      <c r="N74" s="334">
        <v>0</v>
      </c>
      <c r="O74" s="338"/>
      <c r="P74" s="334" t="s">
        <v>422</v>
      </c>
      <c r="Q74" s="338"/>
      <c r="R74" s="334">
        <v>0</v>
      </c>
      <c r="S74" s="338"/>
      <c r="T74" s="334" t="s">
        <v>422</v>
      </c>
      <c r="U74" s="338"/>
      <c r="V74" s="334">
        <v>0</v>
      </c>
      <c r="W74" s="338"/>
      <c r="X74" s="334" t="s">
        <v>422</v>
      </c>
      <c r="Y74" s="338"/>
      <c r="Z74" s="334">
        <v>0</v>
      </c>
      <c r="AA74" s="338"/>
      <c r="AB74" s="334">
        <v>0</v>
      </c>
      <c r="AC74" s="339">
        <v>0</v>
      </c>
    </row>
    <row r="75" spans="1:29" ht="18.75" customHeight="1" x14ac:dyDescent="0.25">
      <c r="A75" s="332" t="s">
        <v>54</v>
      </c>
      <c r="B75" s="333" t="s">
        <v>130</v>
      </c>
      <c r="C75" s="334"/>
      <c r="D75" s="339"/>
      <c r="E75" s="339"/>
      <c r="F75" s="339"/>
      <c r="G75" s="336"/>
      <c r="H75" s="336"/>
      <c r="I75" s="338"/>
      <c r="J75" s="339"/>
      <c r="K75" s="338"/>
      <c r="L75" s="334"/>
      <c r="M75" s="338"/>
      <c r="N75" s="334"/>
      <c r="O75" s="338"/>
      <c r="P75" s="334"/>
      <c r="Q75" s="338"/>
      <c r="R75" s="334"/>
      <c r="S75" s="338"/>
      <c r="T75" s="334"/>
      <c r="U75" s="338"/>
      <c r="V75" s="334"/>
      <c r="W75" s="338"/>
      <c r="X75" s="334"/>
      <c r="Y75" s="338"/>
      <c r="Z75" s="334"/>
      <c r="AA75" s="338"/>
      <c r="AB75" s="334"/>
      <c r="AC75" s="339"/>
    </row>
    <row r="76" spans="1:29" x14ac:dyDescent="0.25">
      <c r="A76" s="324" t="s">
        <v>524</v>
      </c>
      <c r="B76" s="325" t="s">
        <v>482</v>
      </c>
      <c r="C76" s="321"/>
      <c r="D76" s="326"/>
      <c r="E76" s="326"/>
      <c r="F76" s="326"/>
      <c r="G76" s="322">
        <v>0</v>
      </c>
      <c r="H76" s="322" t="s">
        <v>422</v>
      </c>
      <c r="I76" s="323"/>
      <c r="J76" s="326">
        <v>0</v>
      </c>
      <c r="K76" s="323"/>
      <c r="L76" s="321" t="s">
        <v>422</v>
      </c>
      <c r="M76" s="323"/>
      <c r="N76" s="321">
        <v>0</v>
      </c>
      <c r="O76" s="323"/>
      <c r="P76" s="321" t="s">
        <v>422</v>
      </c>
      <c r="Q76" s="323"/>
      <c r="R76" s="321">
        <v>0</v>
      </c>
      <c r="S76" s="323"/>
      <c r="T76" s="321" t="s">
        <v>422</v>
      </c>
      <c r="U76" s="323"/>
      <c r="V76" s="321">
        <v>0</v>
      </c>
      <c r="W76" s="323"/>
      <c r="X76" s="321" t="s">
        <v>422</v>
      </c>
      <c r="Y76" s="323"/>
      <c r="Z76" s="321">
        <v>0</v>
      </c>
      <c r="AA76" s="323"/>
      <c r="AB76" s="321">
        <v>0</v>
      </c>
      <c r="AC76" s="326">
        <v>0</v>
      </c>
    </row>
    <row r="77" spans="1:29" ht="31.5" x14ac:dyDescent="0.25">
      <c r="A77" s="324" t="s">
        <v>525</v>
      </c>
      <c r="B77" s="325" t="s">
        <v>477</v>
      </c>
      <c r="C77" s="321"/>
      <c r="D77" s="326"/>
      <c r="E77" s="326"/>
      <c r="F77" s="326"/>
      <c r="G77" s="322">
        <v>0</v>
      </c>
      <c r="H77" s="322" t="s">
        <v>422</v>
      </c>
      <c r="I77" s="323"/>
      <c r="J77" s="326">
        <v>0</v>
      </c>
      <c r="K77" s="323"/>
      <c r="L77" s="321" t="s">
        <v>422</v>
      </c>
      <c r="M77" s="323"/>
      <c r="N77" s="321">
        <v>0</v>
      </c>
      <c r="O77" s="323"/>
      <c r="P77" s="321" t="s">
        <v>422</v>
      </c>
      <c r="Q77" s="323"/>
      <c r="R77" s="321">
        <v>0</v>
      </c>
      <c r="S77" s="323"/>
      <c r="T77" s="321" t="s">
        <v>422</v>
      </c>
      <c r="U77" s="323"/>
      <c r="V77" s="321">
        <v>0</v>
      </c>
      <c r="W77" s="323"/>
      <c r="X77" s="321" t="s">
        <v>422</v>
      </c>
      <c r="Y77" s="323"/>
      <c r="Z77" s="321">
        <v>0</v>
      </c>
      <c r="AA77" s="323"/>
      <c r="AB77" s="321">
        <v>0</v>
      </c>
      <c r="AC77" s="326">
        <v>0</v>
      </c>
    </row>
    <row r="78" spans="1:29" x14ac:dyDescent="0.25">
      <c r="A78" s="324" t="s">
        <v>526</v>
      </c>
      <c r="B78" s="327" t="s">
        <v>134</v>
      </c>
      <c r="C78" s="321"/>
      <c r="D78" s="326"/>
      <c r="E78" s="326"/>
      <c r="F78" s="326"/>
      <c r="G78" s="322">
        <v>0</v>
      </c>
      <c r="H78" s="322" t="s">
        <v>422</v>
      </c>
      <c r="I78" s="323"/>
      <c r="J78" s="326">
        <v>0</v>
      </c>
      <c r="K78" s="323"/>
      <c r="L78" s="321" t="s">
        <v>422</v>
      </c>
      <c r="M78" s="323"/>
      <c r="N78" s="321">
        <v>0</v>
      </c>
      <c r="O78" s="323"/>
      <c r="P78" s="321" t="s">
        <v>422</v>
      </c>
      <c r="Q78" s="323"/>
      <c r="R78" s="321">
        <v>0</v>
      </c>
      <c r="S78" s="323"/>
      <c r="T78" s="321" t="s">
        <v>422</v>
      </c>
      <c r="U78" s="323"/>
      <c r="V78" s="321">
        <v>0</v>
      </c>
      <c r="W78" s="323"/>
      <c r="X78" s="321" t="s">
        <v>422</v>
      </c>
      <c r="Y78" s="323"/>
      <c r="Z78" s="321">
        <v>0</v>
      </c>
      <c r="AA78" s="323"/>
      <c r="AB78" s="321">
        <v>0</v>
      </c>
      <c r="AC78" s="326">
        <v>0</v>
      </c>
    </row>
    <row r="79" spans="1:29" x14ac:dyDescent="0.25">
      <c r="A79" s="324" t="s">
        <v>527</v>
      </c>
      <c r="B79" s="327" t="s">
        <v>415</v>
      </c>
      <c r="C79" s="321"/>
      <c r="D79" s="328"/>
      <c r="E79" s="329"/>
      <c r="F79" s="328"/>
      <c r="G79" s="322">
        <v>0</v>
      </c>
      <c r="H79" s="322" t="s">
        <v>422</v>
      </c>
      <c r="I79" s="330"/>
      <c r="J79" s="328">
        <v>0</v>
      </c>
      <c r="K79" s="331"/>
      <c r="L79" s="321" t="s">
        <v>422</v>
      </c>
      <c r="M79" s="331"/>
      <c r="N79" s="321">
        <v>0</v>
      </c>
      <c r="O79" s="331"/>
      <c r="P79" s="321" t="s">
        <v>422</v>
      </c>
      <c r="Q79" s="331"/>
      <c r="R79" s="321">
        <v>0</v>
      </c>
      <c r="S79" s="331"/>
      <c r="T79" s="321" t="s">
        <v>422</v>
      </c>
      <c r="U79" s="331"/>
      <c r="V79" s="321">
        <v>0</v>
      </c>
      <c r="W79" s="331"/>
      <c r="X79" s="321" t="s">
        <v>422</v>
      </c>
      <c r="Y79" s="331"/>
      <c r="Z79" s="321">
        <v>0</v>
      </c>
      <c r="AA79" s="331"/>
      <c r="AB79" s="321">
        <v>0</v>
      </c>
      <c r="AC79" s="328">
        <v>0</v>
      </c>
    </row>
    <row r="80" spans="1:29" x14ac:dyDescent="0.25">
      <c r="A80" s="324" t="s">
        <v>528</v>
      </c>
      <c r="B80" s="327" t="s">
        <v>484</v>
      </c>
      <c r="C80" s="321"/>
      <c r="D80" s="328"/>
      <c r="E80" s="329"/>
      <c r="F80" s="328"/>
      <c r="G80" s="322">
        <v>0</v>
      </c>
      <c r="H80" s="322" t="s">
        <v>422</v>
      </c>
      <c r="I80" s="330"/>
      <c r="J80" s="328">
        <v>0</v>
      </c>
      <c r="K80" s="331"/>
      <c r="L80" s="321" t="s">
        <v>422</v>
      </c>
      <c r="M80" s="331"/>
      <c r="N80" s="321">
        <v>0</v>
      </c>
      <c r="O80" s="331"/>
      <c r="P80" s="321" t="s">
        <v>422</v>
      </c>
      <c r="Q80" s="331"/>
      <c r="R80" s="321">
        <v>0</v>
      </c>
      <c r="S80" s="331"/>
      <c r="T80" s="321" t="s">
        <v>422</v>
      </c>
      <c r="U80" s="331"/>
      <c r="V80" s="321">
        <v>0</v>
      </c>
      <c r="W80" s="331"/>
      <c r="X80" s="321" t="s">
        <v>422</v>
      </c>
      <c r="Y80" s="331"/>
      <c r="Z80" s="321">
        <v>0</v>
      </c>
      <c r="AA80" s="331"/>
      <c r="AB80" s="321">
        <v>0</v>
      </c>
      <c r="AC80" s="328">
        <v>0</v>
      </c>
    </row>
    <row r="81" spans="1:29" x14ac:dyDescent="0.25">
      <c r="A81" s="324" t="s">
        <v>529</v>
      </c>
      <c r="B81" s="327" t="s">
        <v>486</v>
      </c>
      <c r="C81" s="321"/>
      <c r="D81" s="328"/>
      <c r="E81" s="329"/>
      <c r="F81" s="328"/>
      <c r="G81" s="322">
        <v>0</v>
      </c>
      <c r="H81" s="322" t="s">
        <v>422</v>
      </c>
      <c r="I81" s="330"/>
      <c r="J81" s="328">
        <v>0</v>
      </c>
      <c r="K81" s="331"/>
      <c r="L81" s="321" t="s">
        <v>422</v>
      </c>
      <c r="M81" s="331"/>
      <c r="N81" s="321">
        <v>0</v>
      </c>
      <c r="O81" s="331"/>
      <c r="P81" s="321" t="s">
        <v>422</v>
      </c>
      <c r="Q81" s="331"/>
      <c r="R81" s="321">
        <v>0</v>
      </c>
      <c r="S81" s="331"/>
      <c r="T81" s="321" t="s">
        <v>422</v>
      </c>
      <c r="U81" s="331"/>
      <c r="V81" s="321">
        <v>0</v>
      </c>
      <c r="W81" s="331"/>
      <c r="X81" s="321" t="s">
        <v>422</v>
      </c>
      <c r="Y81" s="331"/>
      <c r="Z81" s="321">
        <v>0</v>
      </c>
      <c r="AA81" s="331"/>
      <c r="AB81" s="321">
        <v>0</v>
      </c>
      <c r="AC81" s="328">
        <v>0</v>
      </c>
    </row>
    <row r="82" spans="1:29" x14ac:dyDescent="0.25">
      <c r="A82" s="324" t="s">
        <v>530</v>
      </c>
      <c r="B82" s="327" t="s">
        <v>488</v>
      </c>
      <c r="C82" s="321"/>
      <c r="D82" s="328"/>
      <c r="E82" s="329"/>
      <c r="F82" s="328"/>
      <c r="G82" s="322">
        <v>0</v>
      </c>
      <c r="H82" s="322" t="s">
        <v>422</v>
      </c>
      <c r="I82" s="330"/>
      <c r="J82" s="328">
        <v>0</v>
      </c>
      <c r="K82" s="331"/>
      <c r="L82" s="321" t="s">
        <v>422</v>
      </c>
      <c r="M82" s="331"/>
      <c r="N82" s="321">
        <v>0</v>
      </c>
      <c r="O82" s="331"/>
      <c r="P82" s="321" t="s">
        <v>422</v>
      </c>
      <c r="Q82" s="331"/>
      <c r="R82" s="321">
        <v>0</v>
      </c>
      <c r="S82" s="331"/>
      <c r="T82" s="321" t="s">
        <v>422</v>
      </c>
      <c r="U82" s="331"/>
      <c r="V82" s="321">
        <v>0</v>
      </c>
      <c r="W82" s="331"/>
      <c r="X82" s="321" t="s">
        <v>422</v>
      </c>
      <c r="Y82" s="331"/>
      <c r="Z82" s="321">
        <v>0</v>
      </c>
      <c r="AA82" s="331"/>
      <c r="AB82" s="321">
        <v>0</v>
      </c>
      <c r="AC82" s="328">
        <v>0</v>
      </c>
    </row>
    <row r="83" spans="1:29" x14ac:dyDescent="0.25">
      <c r="A83" s="324" t="s">
        <v>531</v>
      </c>
      <c r="B83" s="327" t="s">
        <v>490</v>
      </c>
      <c r="C83" s="321"/>
      <c r="D83" s="328"/>
      <c r="E83" s="329"/>
      <c r="F83" s="328"/>
      <c r="G83" s="322">
        <v>0</v>
      </c>
      <c r="H83" s="322" t="s">
        <v>422</v>
      </c>
      <c r="I83" s="330"/>
      <c r="J83" s="328">
        <v>0</v>
      </c>
      <c r="K83" s="331"/>
      <c r="L83" s="321" t="s">
        <v>422</v>
      </c>
      <c r="M83" s="331"/>
      <c r="N83" s="321">
        <v>0</v>
      </c>
      <c r="O83" s="331"/>
      <c r="P83" s="321" t="s">
        <v>422</v>
      </c>
      <c r="Q83" s="331"/>
      <c r="R83" s="321">
        <v>0</v>
      </c>
      <c r="S83" s="331"/>
      <c r="T83" s="321" t="s">
        <v>422</v>
      </c>
      <c r="U83" s="331"/>
      <c r="V83" s="321">
        <v>0</v>
      </c>
      <c r="W83" s="331"/>
      <c r="X83" s="321" t="s">
        <v>422</v>
      </c>
      <c r="Y83" s="331"/>
      <c r="Z83" s="321">
        <v>0</v>
      </c>
      <c r="AA83" s="331"/>
      <c r="AB83" s="321">
        <v>0</v>
      </c>
      <c r="AC83" s="328">
        <v>0</v>
      </c>
    </row>
    <row r="84" spans="1:29" x14ac:dyDescent="0.25">
      <c r="A84" s="324" t="s">
        <v>532</v>
      </c>
      <c r="B84" s="327" t="s">
        <v>492</v>
      </c>
      <c r="C84" s="321"/>
      <c r="D84" s="328"/>
      <c r="E84" s="329"/>
      <c r="F84" s="328"/>
      <c r="G84" s="322">
        <v>0</v>
      </c>
      <c r="H84" s="322" t="s">
        <v>422</v>
      </c>
      <c r="I84" s="330"/>
      <c r="J84" s="328">
        <v>0</v>
      </c>
      <c r="K84" s="331"/>
      <c r="L84" s="321" t="s">
        <v>422</v>
      </c>
      <c r="M84" s="331"/>
      <c r="N84" s="321">
        <v>0</v>
      </c>
      <c r="O84" s="331"/>
      <c r="P84" s="321" t="s">
        <v>422</v>
      </c>
      <c r="Q84" s="331"/>
      <c r="R84" s="321">
        <v>0</v>
      </c>
      <c r="S84" s="331"/>
      <c r="T84" s="321" t="s">
        <v>422</v>
      </c>
      <c r="U84" s="331"/>
      <c r="V84" s="321">
        <v>0</v>
      </c>
      <c r="W84" s="331"/>
      <c r="X84" s="321" t="s">
        <v>422</v>
      </c>
      <c r="Y84" s="331"/>
      <c r="Z84" s="321">
        <v>0</v>
      </c>
      <c r="AA84" s="331"/>
      <c r="AB84" s="321">
        <v>0</v>
      </c>
      <c r="AC84" s="328">
        <v>0</v>
      </c>
    </row>
    <row r="85" spans="1:29" x14ac:dyDescent="0.25">
      <c r="A85" s="324" t="s">
        <v>533</v>
      </c>
      <c r="B85" s="327" t="s">
        <v>494</v>
      </c>
      <c r="C85" s="321"/>
      <c r="D85" s="328"/>
      <c r="E85" s="329"/>
      <c r="F85" s="328"/>
      <c r="G85" s="322">
        <v>0</v>
      </c>
      <c r="H85" s="322" t="s">
        <v>422</v>
      </c>
      <c r="I85" s="330"/>
      <c r="J85" s="328">
        <v>0</v>
      </c>
      <c r="K85" s="331"/>
      <c r="L85" s="321" t="s">
        <v>422</v>
      </c>
      <c r="M85" s="331"/>
      <c r="N85" s="321">
        <v>0</v>
      </c>
      <c r="O85" s="331"/>
      <c r="P85" s="321" t="s">
        <v>422</v>
      </c>
      <c r="Q85" s="331"/>
      <c r="R85" s="321">
        <v>0</v>
      </c>
      <c r="S85" s="331"/>
      <c r="T85" s="321" t="s">
        <v>422</v>
      </c>
      <c r="U85" s="331"/>
      <c r="V85" s="321">
        <v>0</v>
      </c>
      <c r="W85" s="331"/>
      <c r="X85" s="321" t="s">
        <v>422</v>
      </c>
      <c r="Y85" s="331"/>
      <c r="Z85" s="321">
        <v>0</v>
      </c>
      <c r="AA85" s="331"/>
      <c r="AB85" s="321">
        <v>0</v>
      </c>
      <c r="AC85" s="328">
        <v>0</v>
      </c>
    </row>
    <row r="86" spans="1:29" x14ac:dyDescent="0.25">
      <c r="A86" s="324" t="s">
        <v>534</v>
      </c>
      <c r="B86" s="327" t="s">
        <v>496</v>
      </c>
      <c r="C86" s="321"/>
      <c r="D86" s="328"/>
      <c r="E86" s="329"/>
      <c r="F86" s="328"/>
      <c r="G86" s="322">
        <v>0</v>
      </c>
      <c r="H86" s="322" t="s">
        <v>422</v>
      </c>
      <c r="I86" s="330"/>
      <c r="J86" s="328">
        <v>0</v>
      </c>
      <c r="K86" s="331"/>
      <c r="L86" s="321" t="s">
        <v>422</v>
      </c>
      <c r="M86" s="331"/>
      <c r="N86" s="321">
        <v>0</v>
      </c>
      <c r="O86" s="331"/>
      <c r="P86" s="321" t="s">
        <v>422</v>
      </c>
      <c r="Q86" s="331"/>
      <c r="R86" s="321">
        <v>0</v>
      </c>
      <c r="S86" s="331"/>
      <c r="T86" s="321" t="s">
        <v>422</v>
      </c>
      <c r="U86" s="331"/>
      <c r="V86" s="321">
        <v>0</v>
      </c>
      <c r="W86" s="331"/>
      <c r="X86" s="321" t="s">
        <v>422</v>
      </c>
      <c r="Y86" s="331"/>
      <c r="Z86" s="321">
        <v>0</v>
      </c>
      <c r="AA86" s="331"/>
      <c r="AB86" s="321">
        <v>0</v>
      </c>
      <c r="AC86" s="328">
        <v>0</v>
      </c>
    </row>
    <row r="87" spans="1:29" x14ac:dyDescent="0.25">
      <c r="G87" s="139"/>
      <c r="H87" s="139"/>
      <c r="I87" s="139"/>
      <c r="J87" s="139"/>
      <c r="K87" s="139"/>
    </row>
    <row r="88" spans="1:29" x14ac:dyDescent="0.25">
      <c r="G88" s="139"/>
      <c r="H88" s="139"/>
      <c r="I88" s="139"/>
      <c r="J88" s="139"/>
      <c r="K88" s="139"/>
    </row>
    <row r="89" spans="1:29" x14ac:dyDescent="0.25">
      <c r="G89" s="139"/>
      <c r="H89" s="139"/>
      <c r="I89" s="139"/>
      <c r="J89" s="139"/>
      <c r="K89" s="139"/>
    </row>
    <row r="90" spans="1:29" x14ac:dyDescent="0.25">
      <c r="G90" s="139"/>
      <c r="H90" s="139"/>
      <c r="I90" s="139"/>
      <c r="J90" s="139"/>
      <c r="K90" s="139"/>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W22" sqref="W22:W24"/>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7</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7" t="s">
        <v>405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3" t="s">
        <v>6</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7" t="str">
        <f>'1. паспорт местоположение'!A12:C12</f>
        <v>N_NS3300.VL.0090</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3" t="s">
        <v>5</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7"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3" t="s">
        <v>4</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0" customFormat="1" ht="15.75" thickBot="1" x14ac:dyDescent="0.3">
      <c r="A21" s="448" t="s">
        <v>383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0" customFormat="1" ht="58.5" customHeight="1" x14ac:dyDescent="0.25">
      <c r="A22" s="449" t="s">
        <v>50</v>
      </c>
      <c r="B22" s="452" t="s">
        <v>22</v>
      </c>
      <c r="C22" s="455" t="s">
        <v>49</v>
      </c>
      <c r="D22" s="455" t="s">
        <v>48</v>
      </c>
      <c r="E22" s="457" t="s">
        <v>394</v>
      </c>
      <c r="F22" s="458"/>
      <c r="G22" s="458"/>
      <c r="H22" s="458"/>
      <c r="I22" s="458"/>
      <c r="J22" s="458"/>
      <c r="K22" s="458"/>
      <c r="L22" s="459"/>
      <c r="M22" s="455" t="s">
        <v>47</v>
      </c>
      <c r="N22" s="455" t="s">
        <v>46</v>
      </c>
      <c r="O22" s="455" t="s">
        <v>45</v>
      </c>
      <c r="P22" s="427" t="s">
        <v>192</v>
      </c>
      <c r="Q22" s="427" t="s">
        <v>44</v>
      </c>
      <c r="R22" s="427" t="s">
        <v>43</v>
      </c>
      <c r="S22" s="427" t="s">
        <v>42</v>
      </c>
      <c r="T22" s="427"/>
      <c r="U22" s="445" t="s">
        <v>41</v>
      </c>
      <c r="V22" s="445" t="s">
        <v>40</v>
      </c>
      <c r="W22" s="427" t="s">
        <v>39</v>
      </c>
      <c r="X22" s="427" t="s">
        <v>38</v>
      </c>
      <c r="Y22" s="427" t="s">
        <v>37</v>
      </c>
      <c r="Z22" s="460" t="s">
        <v>36</v>
      </c>
      <c r="AA22" s="427" t="s">
        <v>35</v>
      </c>
      <c r="AB22" s="427" t="s">
        <v>34</v>
      </c>
      <c r="AC22" s="427" t="s">
        <v>33</v>
      </c>
      <c r="AD22" s="427" t="s">
        <v>32</v>
      </c>
      <c r="AE22" s="427" t="s">
        <v>31</v>
      </c>
      <c r="AF22" s="427" t="s">
        <v>30</v>
      </c>
      <c r="AG22" s="427"/>
      <c r="AH22" s="427"/>
      <c r="AI22" s="427"/>
      <c r="AJ22" s="427"/>
      <c r="AK22" s="427"/>
      <c r="AL22" s="427" t="s">
        <v>29</v>
      </c>
      <c r="AM22" s="427"/>
      <c r="AN22" s="427"/>
      <c r="AO22" s="427"/>
      <c r="AP22" s="427" t="s">
        <v>28</v>
      </c>
      <c r="AQ22" s="427"/>
      <c r="AR22" s="427" t="s">
        <v>27</v>
      </c>
      <c r="AS22" s="427" t="s">
        <v>26</v>
      </c>
      <c r="AT22" s="427" t="s">
        <v>25</v>
      </c>
      <c r="AU22" s="427" t="s">
        <v>24</v>
      </c>
      <c r="AV22" s="432" t="s">
        <v>23</v>
      </c>
    </row>
    <row r="23" spans="1:48" s="20" customFormat="1" ht="64.5" customHeight="1" x14ac:dyDescent="0.25">
      <c r="A23" s="450"/>
      <c r="B23" s="453"/>
      <c r="C23" s="456"/>
      <c r="D23" s="456"/>
      <c r="E23" s="437" t="s">
        <v>21</v>
      </c>
      <c r="F23" s="439" t="s">
        <v>129</v>
      </c>
      <c r="G23" s="439" t="s">
        <v>128</v>
      </c>
      <c r="H23" s="439" t="s">
        <v>127</v>
      </c>
      <c r="I23" s="441" t="s">
        <v>305</v>
      </c>
      <c r="J23" s="441" t="s">
        <v>306</v>
      </c>
      <c r="K23" s="441" t="s">
        <v>307</v>
      </c>
      <c r="L23" s="439" t="s">
        <v>78</v>
      </c>
      <c r="M23" s="456"/>
      <c r="N23" s="456"/>
      <c r="O23" s="456"/>
      <c r="P23" s="428"/>
      <c r="Q23" s="428"/>
      <c r="R23" s="428"/>
      <c r="S23" s="443" t="s">
        <v>0</v>
      </c>
      <c r="T23" s="443" t="s">
        <v>9</v>
      </c>
      <c r="U23" s="446"/>
      <c r="V23" s="446"/>
      <c r="W23" s="428"/>
      <c r="X23" s="428"/>
      <c r="Y23" s="428"/>
      <c r="Z23" s="428"/>
      <c r="AA23" s="428"/>
      <c r="AB23" s="428"/>
      <c r="AC23" s="428"/>
      <c r="AD23" s="428"/>
      <c r="AE23" s="428"/>
      <c r="AF23" s="428" t="s">
        <v>20</v>
      </c>
      <c r="AG23" s="428"/>
      <c r="AH23" s="428" t="s">
        <v>19</v>
      </c>
      <c r="AI23" s="428"/>
      <c r="AJ23" s="430" t="s">
        <v>18</v>
      </c>
      <c r="AK23" s="430" t="s">
        <v>17</v>
      </c>
      <c r="AL23" s="430" t="s">
        <v>16</v>
      </c>
      <c r="AM23" s="430" t="s">
        <v>15</v>
      </c>
      <c r="AN23" s="430" t="s">
        <v>14</v>
      </c>
      <c r="AO23" s="430" t="s">
        <v>13</v>
      </c>
      <c r="AP23" s="430" t="s">
        <v>12</v>
      </c>
      <c r="AQ23" s="435" t="s">
        <v>9</v>
      </c>
      <c r="AR23" s="428"/>
      <c r="AS23" s="428"/>
      <c r="AT23" s="428"/>
      <c r="AU23" s="428"/>
      <c r="AV23" s="433"/>
    </row>
    <row r="24" spans="1:48" s="20" customFormat="1" ht="96.75" customHeight="1" thickBot="1" x14ac:dyDescent="0.3">
      <c r="A24" s="451"/>
      <c r="B24" s="454"/>
      <c r="C24" s="431"/>
      <c r="D24" s="431"/>
      <c r="E24" s="438"/>
      <c r="F24" s="440"/>
      <c r="G24" s="440"/>
      <c r="H24" s="440"/>
      <c r="I24" s="442"/>
      <c r="J24" s="442"/>
      <c r="K24" s="442"/>
      <c r="L24" s="440"/>
      <c r="M24" s="431"/>
      <c r="N24" s="431"/>
      <c r="O24" s="431"/>
      <c r="P24" s="429"/>
      <c r="Q24" s="429"/>
      <c r="R24" s="429"/>
      <c r="S24" s="444"/>
      <c r="T24" s="444"/>
      <c r="U24" s="447"/>
      <c r="V24" s="447"/>
      <c r="W24" s="429"/>
      <c r="X24" s="429"/>
      <c r="Y24" s="429"/>
      <c r="Z24" s="429"/>
      <c r="AA24" s="429"/>
      <c r="AB24" s="429"/>
      <c r="AC24" s="429"/>
      <c r="AD24" s="429"/>
      <c r="AE24" s="429"/>
      <c r="AF24" s="149" t="s">
        <v>11</v>
      </c>
      <c r="AG24" s="149" t="s">
        <v>10</v>
      </c>
      <c r="AH24" s="150" t="s">
        <v>0</v>
      </c>
      <c r="AI24" s="150" t="s">
        <v>9</v>
      </c>
      <c r="AJ24" s="431"/>
      <c r="AK24" s="431"/>
      <c r="AL24" s="431"/>
      <c r="AM24" s="431"/>
      <c r="AN24" s="431"/>
      <c r="AO24" s="431"/>
      <c r="AP24" s="431"/>
      <c r="AQ24" s="436"/>
      <c r="AR24" s="429"/>
      <c r="AS24" s="429"/>
      <c r="AT24" s="429"/>
      <c r="AU24" s="429"/>
      <c r="AV24" s="434"/>
    </row>
    <row r="25" spans="1:48" s="19" customFormat="1" ht="12" thickBot="1" x14ac:dyDescent="0.25">
      <c r="A25" s="151">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3">
        <f t="shared" si="0"/>
        <v>49</v>
      </c>
    </row>
    <row r="26" spans="1:48" s="207" customFormat="1" ht="16.5" thickBot="1" x14ac:dyDescent="0.3">
      <c r="A26" s="202"/>
      <c r="B26" s="203"/>
      <c r="C26" s="203"/>
      <c r="D26" s="203"/>
      <c r="E26" s="203"/>
      <c r="F26" s="203"/>
      <c r="G26" s="203"/>
      <c r="H26" s="203"/>
      <c r="I26" s="203"/>
      <c r="J26" s="203"/>
      <c r="K26" s="203"/>
      <c r="L26" s="203"/>
      <c r="M26" s="203"/>
      <c r="N26" s="203"/>
      <c r="O26" s="203"/>
      <c r="P26" s="204"/>
      <c r="Q26" s="203"/>
      <c r="R26" s="204"/>
      <c r="S26" s="203"/>
      <c r="T26" s="203"/>
      <c r="U26" s="203"/>
      <c r="V26" s="203"/>
      <c r="W26" s="203"/>
      <c r="X26" s="204"/>
      <c r="Y26" s="203"/>
      <c r="Z26" s="203"/>
      <c r="AA26" s="203"/>
      <c r="AB26" s="204"/>
      <c r="AC26" s="203"/>
      <c r="AD26" s="204"/>
      <c r="AE26" s="203"/>
      <c r="AF26" s="203"/>
      <c r="AG26" s="203"/>
      <c r="AH26" s="203"/>
      <c r="AI26" s="203"/>
      <c r="AJ26" s="203"/>
      <c r="AK26" s="203"/>
      <c r="AL26" s="203"/>
      <c r="AM26" s="203"/>
      <c r="AN26" s="205"/>
      <c r="AO26" s="203"/>
      <c r="AP26" s="205"/>
      <c r="AQ26" s="205"/>
      <c r="AR26" s="205"/>
      <c r="AS26" s="205"/>
      <c r="AT26" s="205"/>
      <c r="AU26" s="203"/>
      <c r="AV26"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E12" sqref="E12"/>
    </sheetView>
  </sheetViews>
  <sheetFormatPr defaultRowHeight="15.75" x14ac:dyDescent="0.25"/>
  <cols>
    <col min="1" max="2" width="66.140625" style="17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4" t="s">
        <v>67</v>
      </c>
    </row>
    <row r="2" spans="1:8" ht="18.75" x14ac:dyDescent="0.3">
      <c r="B2" s="175" t="s">
        <v>8</v>
      </c>
    </row>
    <row r="3" spans="1:8" ht="18.75" x14ac:dyDescent="0.3">
      <c r="B3" s="175" t="s">
        <v>400</v>
      </c>
    </row>
    <row r="4" spans="1:8" x14ac:dyDescent="0.25">
      <c r="B4" s="41"/>
    </row>
    <row r="5" spans="1:8" ht="18.75" x14ac:dyDescent="0.3">
      <c r="A5" s="466" t="str">
        <f>'6.2. Паспорт фин осв ввод'!A4:AC4</f>
        <v>Год раскрытия информации: 2023 год</v>
      </c>
      <c r="B5" s="466"/>
      <c r="C5" s="67"/>
      <c r="D5" s="67"/>
      <c r="E5" s="67"/>
      <c r="F5" s="67"/>
      <c r="G5" s="67"/>
      <c r="H5" s="67"/>
    </row>
    <row r="6" spans="1:8" ht="18.75" x14ac:dyDescent="0.3">
      <c r="A6" s="193"/>
      <c r="B6" s="193"/>
      <c r="C6" s="193"/>
      <c r="D6" s="193"/>
      <c r="E6" s="193"/>
      <c r="F6" s="193"/>
      <c r="G6" s="193"/>
      <c r="H6" s="193"/>
    </row>
    <row r="7" spans="1:8" ht="18.75" x14ac:dyDescent="0.25">
      <c r="A7" s="356" t="s">
        <v>7</v>
      </c>
      <c r="B7" s="356"/>
      <c r="C7" s="176"/>
      <c r="D7" s="176"/>
      <c r="E7" s="176"/>
      <c r="F7" s="176"/>
      <c r="G7" s="176"/>
      <c r="H7" s="176"/>
    </row>
    <row r="8" spans="1:8" ht="18.75" x14ac:dyDescent="0.25">
      <c r="A8" s="176"/>
      <c r="B8" s="176"/>
      <c r="C8" s="176"/>
      <c r="D8" s="176"/>
      <c r="E8" s="176"/>
      <c r="F8" s="176"/>
      <c r="G8" s="176"/>
      <c r="H8" s="176"/>
    </row>
    <row r="9" spans="1:8" ht="18.75" x14ac:dyDescent="0.25">
      <c r="A9" s="355" t="s">
        <v>416</v>
      </c>
      <c r="B9" s="355"/>
      <c r="C9" s="119"/>
      <c r="D9" s="119"/>
      <c r="E9" s="119"/>
      <c r="F9" s="119"/>
      <c r="G9" s="119"/>
      <c r="H9" s="119"/>
    </row>
    <row r="10" spans="1:8" x14ac:dyDescent="0.25">
      <c r="A10" s="353" t="s">
        <v>6</v>
      </c>
      <c r="B10" s="353"/>
      <c r="C10" s="120"/>
      <c r="D10" s="120"/>
      <c r="E10" s="120"/>
      <c r="F10" s="120"/>
      <c r="G10" s="120"/>
      <c r="H10" s="120"/>
    </row>
    <row r="11" spans="1:8" ht="18.75" x14ac:dyDescent="0.25">
      <c r="A11" s="176"/>
      <c r="B11" s="176"/>
      <c r="C11" s="176"/>
      <c r="D11" s="176"/>
      <c r="E11" s="176"/>
      <c r="F11" s="176"/>
      <c r="G11" s="176"/>
      <c r="H11" s="176"/>
    </row>
    <row r="12" spans="1:8" ht="30.75" customHeight="1" x14ac:dyDescent="0.25">
      <c r="A12" s="354" t="str">
        <f>'1. паспорт местоположение'!A12:C12</f>
        <v>N_NS3300.VL.0090</v>
      </c>
      <c r="B12" s="354"/>
      <c r="C12" s="119"/>
      <c r="D12" s="119"/>
      <c r="E12" s="119"/>
      <c r="F12" s="119"/>
      <c r="G12" s="119"/>
      <c r="H12" s="119"/>
    </row>
    <row r="13" spans="1:8" x14ac:dyDescent="0.25">
      <c r="A13" s="353" t="s">
        <v>5</v>
      </c>
      <c r="B13" s="353"/>
      <c r="C13" s="120"/>
      <c r="D13" s="120"/>
      <c r="E13" s="120"/>
      <c r="F13" s="120"/>
      <c r="G13" s="120"/>
      <c r="H13" s="120"/>
    </row>
    <row r="14" spans="1:8" ht="18.75" x14ac:dyDescent="0.25">
      <c r="A14" s="177"/>
      <c r="B14" s="177"/>
      <c r="C14" s="177"/>
      <c r="D14" s="177"/>
      <c r="E14" s="177"/>
      <c r="F14" s="177"/>
      <c r="G14" s="177"/>
      <c r="H14" s="177"/>
    </row>
    <row r="15" spans="1:8" ht="72.75" customHeight="1" x14ac:dyDescent="0.25">
      <c r="A15" s="354" t="str">
        <f>'1. паспорт местоположение'!A15:C15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c r="B15" s="354"/>
      <c r="C15" s="119"/>
      <c r="D15" s="119"/>
      <c r="E15" s="119"/>
      <c r="F15" s="119"/>
      <c r="G15" s="119"/>
      <c r="H15" s="119"/>
    </row>
    <row r="16" spans="1:8" x14ac:dyDescent="0.25">
      <c r="A16" s="353" t="s">
        <v>4</v>
      </c>
      <c r="B16" s="353"/>
      <c r="C16" s="120"/>
      <c r="D16" s="120"/>
      <c r="E16" s="120"/>
      <c r="F16" s="120"/>
      <c r="G16" s="120"/>
      <c r="H16" s="120"/>
    </row>
    <row r="17" spans="1:2" x14ac:dyDescent="0.25">
      <c r="B17" s="90"/>
    </row>
    <row r="18" spans="1:2" ht="33.75" customHeight="1" x14ac:dyDescent="0.25">
      <c r="A18" s="461" t="s">
        <v>384</v>
      </c>
      <c r="B18" s="462"/>
    </row>
    <row r="19" spans="1:2" x14ac:dyDescent="0.25">
      <c r="B19" s="41"/>
    </row>
    <row r="20" spans="1:2" ht="16.5" thickBot="1" x14ac:dyDescent="0.3">
      <c r="B20" s="91"/>
    </row>
    <row r="21" spans="1:2" ht="69" customHeight="1" thickBot="1" x14ac:dyDescent="0.3">
      <c r="A21" s="92" t="s">
        <v>263</v>
      </c>
      <c r="B21" s="93" t="str">
        <f>A15</f>
        <v>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 км, реклоузер с функцией ПКУ - 1шт.)</v>
      </c>
    </row>
    <row r="22" spans="1:2" ht="16.5" thickBot="1" x14ac:dyDescent="0.3">
      <c r="A22" s="92" t="s">
        <v>264</v>
      </c>
      <c r="B22" s="93" t="s">
        <v>417</v>
      </c>
    </row>
    <row r="23" spans="1:2" ht="16.5" thickBot="1" x14ac:dyDescent="0.3">
      <c r="A23" s="92" t="s">
        <v>245</v>
      </c>
      <c r="B23" s="180" t="s">
        <v>467</v>
      </c>
    </row>
    <row r="24" spans="1:2" ht="16.5" thickBot="1" x14ac:dyDescent="0.3">
      <c r="A24" s="92" t="s">
        <v>265</v>
      </c>
      <c r="B24" s="94" t="s">
        <v>540</v>
      </c>
    </row>
    <row r="25" spans="1:2" ht="16.5" thickBot="1" x14ac:dyDescent="0.3">
      <c r="A25" s="95" t="s">
        <v>266</v>
      </c>
      <c r="B25" s="179">
        <f>'3.3 паспорт описание'!C29</f>
        <v>2024</v>
      </c>
    </row>
    <row r="26" spans="1:2" ht="16.5" thickBot="1" x14ac:dyDescent="0.3">
      <c r="A26" s="96" t="s">
        <v>267</v>
      </c>
      <c r="B26" s="97" t="str">
        <f>'3.3 паспорт описание'!C30</f>
        <v>П</v>
      </c>
    </row>
    <row r="27" spans="1:2" ht="29.25" thickBot="1" x14ac:dyDescent="0.3">
      <c r="A27" s="103" t="s">
        <v>453</v>
      </c>
      <c r="B27" s="183">
        <f>'6.2. Паспорт фин осв ввод'!D24</f>
        <v>3.0975146112659315</v>
      </c>
    </row>
    <row r="28" spans="1:2" ht="16.5" thickBot="1" x14ac:dyDescent="0.3">
      <c r="A28" s="99" t="s">
        <v>268</v>
      </c>
      <c r="B28" s="99" t="s">
        <v>426</v>
      </c>
    </row>
    <row r="29" spans="1:2" ht="29.25" thickBot="1" x14ac:dyDescent="0.3">
      <c r="A29" s="104" t="s">
        <v>269</v>
      </c>
      <c r="B29" s="183"/>
    </row>
    <row r="30" spans="1:2" ht="29.25" thickBot="1" x14ac:dyDescent="0.3">
      <c r="A30" s="104" t="s">
        <v>270</v>
      </c>
      <c r="B30" s="182"/>
    </row>
    <row r="31" spans="1:2" ht="16.5" thickBot="1" x14ac:dyDescent="0.3">
      <c r="A31" s="99" t="s">
        <v>271</v>
      </c>
      <c r="B31" s="99"/>
    </row>
    <row r="32" spans="1:2" ht="29.25" thickBot="1" x14ac:dyDescent="0.3">
      <c r="A32" s="186" t="s">
        <v>406</v>
      </c>
      <c r="B32" s="187"/>
    </row>
    <row r="33" spans="1:2" ht="16.5" thickBot="1" x14ac:dyDescent="0.3">
      <c r="A33" s="99" t="s">
        <v>423</v>
      </c>
      <c r="B33" s="189"/>
    </row>
    <row r="34" spans="1:2" ht="16.5" thickBot="1" x14ac:dyDescent="0.3">
      <c r="A34" s="99" t="s">
        <v>272</v>
      </c>
      <c r="B34" s="184"/>
    </row>
    <row r="35" spans="1:2" ht="16.5" thickBot="1" x14ac:dyDescent="0.3">
      <c r="A35" s="99" t="s">
        <v>273</v>
      </c>
      <c r="B35" s="188"/>
    </row>
    <row r="36" spans="1:2" ht="16.5" thickBot="1" x14ac:dyDescent="0.3">
      <c r="A36" s="99" t="s">
        <v>274</v>
      </c>
      <c r="B36" s="188"/>
    </row>
    <row r="37" spans="1:2" ht="29.25" thickBot="1" x14ac:dyDescent="0.3">
      <c r="A37" s="186" t="s">
        <v>407</v>
      </c>
      <c r="B37" s="187"/>
    </row>
    <row r="38" spans="1:2" ht="16.5" thickBot="1" x14ac:dyDescent="0.3">
      <c r="A38" s="99" t="s">
        <v>423</v>
      </c>
      <c r="B38" s="184"/>
    </row>
    <row r="39" spans="1:2" ht="16.5" thickBot="1" x14ac:dyDescent="0.3">
      <c r="A39" s="99" t="s">
        <v>272</v>
      </c>
      <c r="B39" s="184"/>
    </row>
    <row r="40" spans="1:2" ht="16.5" thickBot="1" x14ac:dyDescent="0.3">
      <c r="A40" s="99" t="s">
        <v>273</v>
      </c>
      <c r="B40" s="184"/>
    </row>
    <row r="41" spans="1:2" ht="16.5" thickBot="1" x14ac:dyDescent="0.3">
      <c r="A41" s="99" t="s">
        <v>274</v>
      </c>
      <c r="B41" s="184"/>
    </row>
    <row r="42" spans="1:2" ht="29.25" thickBot="1" x14ac:dyDescent="0.3">
      <c r="A42" s="186" t="s">
        <v>408</v>
      </c>
      <c r="B42" s="187"/>
    </row>
    <row r="43" spans="1:2" ht="16.5" thickBot="1" x14ac:dyDescent="0.3">
      <c r="A43" s="99" t="s">
        <v>423</v>
      </c>
      <c r="B43" s="189"/>
    </row>
    <row r="44" spans="1:2" ht="16.5" thickBot="1" x14ac:dyDescent="0.3">
      <c r="A44" s="99" t="s">
        <v>272</v>
      </c>
      <c r="B44" s="184"/>
    </row>
    <row r="45" spans="1:2" ht="16.5" thickBot="1" x14ac:dyDescent="0.3">
      <c r="A45" s="99" t="s">
        <v>273</v>
      </c>
      <c r="B45" s="188"/>
    </row>
    <row r="46" spans="1:2" ht="16.5" thickBot="1" x14ac:dyDescent="0.3">
      <c r="A46" s="99" t="s">
        <v>274</v>
      </c>
      <c r="B46" s="188"/>
    </row>
    <row r="47" spans="1:2" ht="29.25" thickBot="1" x14ac:dyDescent="0.3">
      <c r="A47" s="186" t="s">
        <v>275</v>
      </c>
      <c r="B47" s="99" t="s">
        <v>424</v>
      </c>
    </row>
    <row r="48" spans="1:2" x14ac:dyDescent="0.25">
      <c r="A48" s="185" t="s">
        <v>271</v>
      </c>
      <c r="B48" s="184"/>
    </row>
    <row r="49" spans="1:2" x14ac:dyDescent="0.25">
      <c r="A49" s="185" t="s">
        <v>409</v>
      </c>
      <c r="B49" s="184"/>
    </row>
    <row r="50" spans="1:2" x14ac:dyDescent="0.25">
      <c r="A50" s="185" t="s">
        <v>410</v>
      </c>
      <c r="B50" s="184"/>
    </row>
    <row r="51" spans="1:2" x14ac:dyDescent="0.25">
      <c r="A51" s="185" t="s">
        <v>411</v>
      </c>
      <c r="B51" s="184"/>
    </row>
    <row r="52" spans="1:2" ht="16.5" thickBot="1" x14ac:dyDescent="0.3">
      <c r="A52" s="186" t="s">
        <v>276</v>
      </c>
      <c r="B52" s="181"/>
    </row>
    <row r="53" spans="1:2" ht="16.5" thickBot="1" x14ac:dyDescent="0.3">
      <c r="A53" s="186" t="s">
        <v>277</v>
      </c>
      <c r="B53" s="187"/>
    </row>
    <row r="54" spans="1:2" ht="16.5" thickBot="1" x14ac:dyDescent="0.3">
      <c r="A54" s="186" t="s">
        <v>278</v>
      </c>
      <c r="B54" s="181"/>
    </row>
    <row r="55" spans="1:2" ht="16.5" thickBot="1" x14ac:dyDescent="0.3">
      <c r="A55" s="186" t="s">
        <v>279</v>
      </c>
      <c r="B55" s="187"/>
    </row>
    <row r="56" spans="1:2" ht="16.5" thickBot="1" x14ac:dyDescent="0.3">
      <c r="A56" s="186" t="s">
        <v>280</v>
      </c>
      <c r="B56" s="218" t="s">
        <v>424</v>
      </c>
    </row>
    <row r="57" spans="1:2" x14ac:dyDescent="0.25">
      <c r="A57" s="185" t="s">
        <v>281</v>
      </c>
      <c r="B57" s="184"/>
    </row>
    <row r="58" spans="1:2" x14ac:dyDescent="0.25">
      <c r="A58" s="185" t="s">
        <v>282</v>
      </c>
      <c r="B58" s="184"/>
    </row>
    <row r="59" spans="1:2" x14ac:dyDescent="0.25">
      <c r="A59" s="185" t="s">
        <v>283</v>
      </c>
      <c r="B59" s="184"/>
    </row>
    <row r="60" spans="1:2" x14ac:dyDescent="0.25">
      <c r="A60" s="101" t="s">
        <v>284</v>
      </c>
      <c r="B60" s="101"/>
    </row>
    <row r="61" spans="1:2" ht="16.5" thickBot="1" x14ac:dyDescent="0.3">
      <c r="A61" s="102" t="s">
        <v>285</v>
      </c>
      <c r="B61" s="102"/>
    </row>
    <row r="62" spans="1:2" ht="30.75" thickBot="1" x14ac:dyDescent="0.3">
      <c r="A62" s="100" t="s">
        <v>286</v>
      </c>
      <c r="B62" s="102" t="s">
        <v>403</v>
      </c>
    </row>
    <row r="63" spans="1:2" ht="29.25" thickBot="1" x14ac:dyDescent="0.3">
      <c r="A63" s="95" t="s">
        <v>287</v>
      </c>
      <c r="B63" s="99" t="s">
        <v>424</v>
      </c>
    </row>
    <row r="64" spans="1:2" ht="16.5" thickBot="1" x14ac:dyDescent="0.3">
      <c r="A64" s="100" t="s">
        <v>271</v>
      </c>
      <c r="B64" s="99"/>
    </row>
    <row r="65" spans="1:2" ht="16.5" thickBot="1" x14ac:dyDescent="0.3">
      <c r="A65" s="100" t="s">
        <v>288</v>
      </c>
      <c r="B65" s="159"/>
    </row>
    <row r="66" spans="1:2" ht="16.5" thickBot="1" x14ac:dyDescent="0.3">
      <c r="A66" s="100" t="s">
        <v>289</v>
      </c>
      <c r="B66" s="160"/>
    </row>
    <row r="67" spans="1:2" ht="16.5" thickBot="1" x14ac:dyDescent="0.3">
      <c r="A67" s="105" t="s">
        <v>290</v>
      </c>
      <c r="B67" s="99" t="s">
        <v>468</v>
      </c>
    </row>
    <row r="68" spans="1:2" ht="16.5" thickBot="1" x14ac:dyDescent="0.3">
      <c r="A68" s="95" t="s">
        <v>291</v>
      </c>
      <c r="B68" s="99"/>
    </row>
    <row r="69" spans="1:2" ht="16.5" thickBot="1" x14ac:dyDescent="0.3">
      <c r="A69" s="101" t="s">
        <v>292</v>
      </c>
      <c r="B69" s="158">
        <f>'6.1. Паспорт сетевой график'!H40</f>
        <v>45249</v>
      </c>
    </row>
    <row r="70" spans="1:2" ht="16.5" thickBot="1" x14ac:dyDescent="0.3">
      <c r="A70" s="101" t="s">
        <v>293</v>
      </c>
      <c r="B70" s="99"/>
    </row>
    <row r="71" spans="1:2" ht="16.5" thickBot="1" x14ac:dyDescent="0.3">
      <c r="A71" s="101" t="s">
        <v>294</v>
      </c>
      <c r="B71" s="99"/>
    </row>
    <row r="72" spans="1:2" ht="29.25" thickBot="1" x14ac:dyDescent="0.3">
      <c r="A72" s="106" t="s">
        <v>295</v>
      </c>
      <c r="B72" s="217" t="s">
        <v>424</v>
      </c>
    </row>
    <row r="73" spans="1:2" ht="28.5" x14ac:dyDescent="0.25">
      <c r="A73" s="98" t="s">
        <v>296</v>
      </c>
      <c r="B73" s="463" t="s">
        <v>425</v>
      </c>
    </row>
    <row r="74" spans="1:2" x14ac:dyDescent="0.25">
      <c r="A74" s="101" t="s">
        <v>297</v>
      </c>
      <c r="B74" s="464"/>
    </row>
    <row r="75" spans="1:2" x14ac:dyDescent="0.25">
      <c r="A75" s="101" t="s">
        <v>298</v>
      </c>
      <c r="B75" s="464"/>
    </row>
    <row r="76" spans="1:2" x14ac:dyDescent="0.25">
      <c r="A76" s="101" t="s">
        <v>299</v>
      </c>
      <c r="B76" s="464"/>
    </row>
    <row r="77" spans="1:2" x14ac:dyDescent="0.25">
      <c r="A77" s="101" t="s">
        <v>300</v>
      </c>
      <c r="B77" s="464"/>
    </row>
    <row r="78" spans="1:2" ht="16.5" thickBot="1" x14ac:dyDescent="0.3">
      <c r="A78" s="107" t="s">
        <v>301</v>
      </c>
      <c r="B78" s="465"/>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2023-11-09T09:57:58Z</dcterms:modified>
</cp:coreProperties>
</file>